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20 РЕАЛИЗАЦИЯ ЗАЯВОЧНОЙ КАМПАНИИ\2026\КУзнецова Е.Н\_3 Этап_Офисная мебель\1 Техническое задание\"/>
    </mc:Choice>
  </mc:AlternateContent>
  <bookViews>
    <workbookView xWindow="0" yWindow="0" windowWidth="28170" windowHeight="11070"/>
  </bookViews>
  <sheets>
    <sheet name="Комм. предл. и Структура НМЦ" sheetId="1" r:id="rId1"/>
    <sheet name="Справочники" sheetId="2" state="hidden" r:id="rId2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41" i="1" l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 l="1"/>
  <c r="Z443" i="1" l="1"/>
  <c r="Z444" i="1" s="1"/>
  <c r="Z445" i="1" s="1"/>
  <c r="N442" i="1" l="1"/>
  <c r="N443" i="1" l="1"/>
  <c r="N444" i="1" s="1"/>
  <c r="N445" i="1" l="1"/>
</calcChain>
</file>

<file path=xl/sharedStrings.xml><?xml version="1.0" encoding="utf-8"?>
<sst xmlns="http://schemas.openxmlformats.org/spreadsheetml/2006/main" count="3899" uniqueCount="258">
  <si>
    <t>Приложение 1 к Письму о подаче оферты</t>
  </si>
  <si>
    <t>Наименование Участника:</t>
  </si>
  <si>
    <t>ИНН Участника:</t>
  </si>
  <si>
    <t>Предмет договора:</t>
  </si>
  <si>
    <t>Предлагаемая цена одной единицы продукции,
руб. без НДС</t>
  </si>
  <si>
    <t>Итоговая стоимость позиции,
руб. без НДС</t>
  </si>
  <si>
    <t>№
п/п</t>
  </si>
  <si>
    <t>КОММЕРЧЕСКОЕ ПРЕДЛОЖЕНИЕ</t>
  </si>
  <si>
    <t>Итого без НДС:</t>
  </si>
  <si>
    <t>Итого с НДС:</t>
  </si>
  <si>
    <t>Кроме того, НДС:</t>
  </si>
  <si>
    <t>Стоимость заявки (цена Договора):</t>
  </si>
  <si>
    <t>(подпись)</t>
  </si>
  <si>
    <t>М.П.</t>
  </si>
  <si>
    <t>(И.О. Фамилия)</t>
  </si>
  <si>
    <t>…</t>
  </si>
  <si>
    <t>от «___» __________ 202__ г. № _____</t>
  </si>
  <si>
    <t>(должность подписавшего)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</si>
  <si>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  <family val="1"/>
      </rPr>
      <t>(опционально)</t>
    </r>
  </si>
  <si>
    <t>Наименование
закупаемой продукции
(товара, работы, услуги)</t>
  </si>
  <si>
    <t>Код ОКПД 2
закупаемой продукции
(товара, работы, услуги)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</si>
  <si>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</si>
  <si>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</si>
  <si>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</si>
  <si>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t>СТРУКТУРА НМЦ</t>
  </si>
  <si>
    <t>НМЦ по позиции продукции,
руб. без НДС</t>
  </si>
  <si>
    <t>НМЦ: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</si>
  <si>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</si>
  <si>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</si>
  <si>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</si>
  <si>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</si>
  <si>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</si>
  <si>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преимущество</t>
  </si>
  <si>
    <t>Национальный режим не предоставляется – минимальная обязательная доля</t>
  </si>
  <si>
    <t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</si>
  <si>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>Применение законодательств
о национальном режиме (ст. 3.1-4 Закона 223-ФЗ, ПП 1875)</t>
  </si>
  <si>
    <t>столбцы 7, 8, 9</t>
  </si>
  <si>
    <t>столбцы 7, 8</t>
  </si>
  <si>
    <t>не применимо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</si>
  <si>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  <family val="1"/>
      </rPr>
      <t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</si>
  <si>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  <family val="1"/>
      </rPr>
      <t>(номера столбцов, которые должны быть заполнены в Коммерческом предложении)</t>
    </r>
  </si>
  <si>
    <t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</si>
  <si>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</si>
  <si>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  <family val="1"/>
      </rPr>
      <t>(</t>
    </r>
    <r>
      <rPr>
        <i/>
        <sz val="12"/>
        <color theme="2" tint="-0.499984740745262"/>
        <rFont val="Times New Roman"/>
        <family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</si>
  <si>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>Производитель продукции</t>
  </si>
  <si>
    <r>
      <t xml:space="preserve">[Участник заполняет ячейки, в том числе ячейки в столбцах 7-11 </t>
    </r>
    <r>
      <rPr>
        <i/>
        <sz val="12"/>
        <color rgb="FFFF0000"/>
        <rFont val="Times New Roman"/>
        <family val="1"/>
      </rPr>
      <t>(в соответствии с требованиями столбца 7 Структуры НМЦ)</t>
    </r>
    <r>
      <rPr>
        <i/>
        <sz val="12"/>
        <color theme="1"/>
        <rFont val="Times New Roman"/>
        <family val="1"/>
      </rPr>
      <t xml:space="preserve">, подсвеченные </t>
    </r>
    <r>
      <rPr>
        <i/>
        <sz val="12"/>
        <color theme="9"/>
        <rFont val="Times New Roman"/>
        <family val="1"/>
      </rPr>
      <t>светло-зеленым</t>
    </r>
    <r>
      <rPr>
        <i/>
        <sz val="12"/>
        <color theme="1"/>
        <rFont val="Times New Roman"/>
        <family val="1"/>
      </rPr>
      <t xml:space="preserve"> цветом</t>
    </r>
    <r>
      <rPr>
        <i/>
        <sz val="12"/>
        <rFont val="Times New Roman"/>
        <family val="1"/>
      </rPr>
      <t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  <family val="1"/>
      </rPr>
      <t>сийской Федерации) и номер реестровой записи.
В столбце 11 при необходимости указать коррективную ставку НДС в процентах.]</t>
    </r>
  </si>
  <si>
    <t>шт</t>
  </si>
  <si>
    <t xml:space="preserve">Установлен режим запрет  закупки иностранной продукции </t>
  </si>
  <si>
    <t>Установлен режим преимущества российской продукции (когда национальный режим не предоставляется)</t>
  </si>
  <si>
    <t xml:space="preserve">Кресло Бюрократ T-898AXSN или эквивалент  </t>
  </si>
  <si>
    <t>Кресло МЕНЕДЖЕР СТАНДАРТ или эквивалент</t>
  </si>
  <si>
    <t>Стул Iso chrome или эквивалент</t>
  </si>
  <si>
    <t xml:space="preserve">Тумба для оргтехники А-47 или эквивалент </t>
  </si>
  <si>
    <t>Тумба А-20 или эквивалент</t>
  </si>
  <si>
    <t>Вешалка (металлик)</t>
  </si>
  <si>
    <t>Шкаф-гардероб А-19 или эквивалент</t>
  </si>
  <si>
    <t>Стеллаж угловой А-35 или эквивалент</t>
  </si>
  <si>
    <t>Шкаф для раздевалок Стандарт LS-21-80 или эквивалент</t>
  </si>
  <si>
    <t>Шкаф-гардероб А-28 или эквивалент</t>
  </si>
  <si>
    <t>Стол Gr-18 или эквивалент</t>
  </si>
  <si>
    <t>Шкаф со стеклом V-634 или эквивалент</t>
  </si>
  <si>
    <t xml:space="preserve">Шкаф со стеклом средний V-667 или эквивалент </t>
  </si>
  <si>
    <t>Шкаф А-23/А-01.2 или эквивалент</t>
  </si>
  <si>
    <t xml:space="preserve">Шкаф А-23 или эквивалент </t>
  </si>
  <si>
    <t>Шкаф со стеклом V-502  или эквивалент</t>
  </si>
  <si>
    <t>Кресло "Престиж" Рондо или эквивалент</t>
  </si>
  <si>
    <t xml:space="preserve">Стол А-2 или эквивалент </t>
  </si>
  <si>
    <t>Стол А-2/А-20 или эквивалент</t>
  </si>
  <si>
    <t>Стул Стандарт BL или эквивалент</t>
  </si>
  <si>
    <t>Кресло  T-9922SL
черный кожа крестов. металл хром или эквивалент</t>
  </si>
  <si>
    <t xml:space="preserve">Скамья для раздевалок W-1500 NT или эквивалент </t>
  </si>
  <si>
    <t>Стол руководителя V-118    или эквивалент</t>
  </si>
  <si>
    <t>Шкаф А-16 или эквивалент</t>
  </si>
  <si>
    <t xml:space="preserve">Кресло CH-695 или эквивалент </t>
  </si>
  <si>
    <t xml:space="preserve">Стеллаж А-32 или эквивалент </t>
  </si>
  <si>
    <t>Стул Iso black или эквивалент</t>
  </si>
  <si>
    <t xml:space="preserve"> Стол 2С.046  или эквивалент </t>
  </si>
  <si>
    <t xml:space="preserve">Стол 2С.043 или эквивалент </t>
  </si>
  <si>
    <t>Кресло CHAIRMAN 727 СТ или эквивалент</t>
  </si>
  <si>
    <t>Стол А-4 или эквивалент</t>
  </si>
  <si>
    <t>Тумба А-22+А26  или эквивалент</t>
  </si>
  <si>
    <t xml:space="preserve">Кресло Бюрократ CH-808AXSN/G или эквивалент  </t>
  </si>
  <si>
    <t>Стол письменный L-15 или эквивалент</t>
  </si>
  <si>
    <t xml:space="preserve">Кресло ПРЕСТИЖ GTP или эквивалент </t>
  </si>
  <si>
    <t>Шкаф металлический ШРВ-ДВ-800 или эквивалент</t>
  </si>
  <si>
    <t>Доска</t>
  </si>
  <si>
    <t xml:space="preserve">Стол А-44 R или эквивалент </t>
  </si>
  <si>
    <t>Шкаф для раздевалок Стандарт LS-21-60 или эквивалент</t>
  </si>
  <si>
    <t>Стеллаж MS Strong или эквивалент</t>
  </si>
  <si>
    <t>Шкаф А-24/А-01.1  или эквивалент</t>
  </si>
  <si>
    <t>Подставка А-48 или эквивалент</t>
  </si>
  <si>
    <t>Стул Iso chrome к/з или эквивалент</t>
  </si>
  <si>
    <t>Кресло КОНСУЛ ХРОМ или эквивалент</t>
  </si>
  <si>
    <t>Кресло СМ82/6-03 или эквивалент</t>
  </si>
  <si>
    <t>Зеркало</t>
  </si>
  <si>
    <t>Кресло КОНСУЛ ХРОМ КОРОТКИЙ КОНФЕРЕНЦ,  или эквивалент</t>
  </si>
  <si>
    <t xml:space="preserve">Кресло Бюрократ CH-808AXSN/G или эквивалент </t>
  </si>
  <si>
    <t xml:space="preserve">Кресло CHAIRMAN 610N или эквивалент </t>
  </si>
  <si>
    <t>Кресло T-9922WALNUT или эквивалент</t>
  </si>
  <si>
    <t>Стол А-44 L или эквивалент</t>
  </si>
  <si>
    <t>Тумба А-22+А26 или эквивалент</t>
  </si>
  <si>
    <t>Стол А-5 или эквивалент</t>
  </si>
  <si>
    <t>Стул Амулет или эквивалент</t>
  </si>
  <si>
    <t>Шкаф для одежды V-721   или эквивалент</t>
  </si>
  <si>
    <t>Антресоль А-58 или эквивалент</t>
  </si>
  <si>
    <t>Кресло СМ82/6-04 или эквивалент</t>
  </si>
  <si>
    <t>Стол прямой СП-1М или эквивалент</t>
  </si>
  <si>
    <t>Шкаф закрытый А-18 Дуб сонома или эквивалент</t>
  </si>
  <si>
    <t xml:space="preserve"> Шкаф комбинированный со стеклом  А-23.0/А-01.2, Дуб сонома или эквивалент</t>
  </si>
  <si>
    <t>Шкаф узкий комбинированный А-24.0  Дуб сонома или эквивалент</t>
  </si>
  <si>
    <t>Шкаф двухсекционный закрытый с/з W-45*2/W-9.2 мокко/Сонома светлый, или эквивалент</t>
  </si>
  <si>
    <t>Шкаф для одежды 3-х секционный Ct-43*2/Ct-41, темный орех, или эквивалент</t>
  </si>
  <si>
    <t>Тумба с дверью, темный орех</t>
  </si>
  <si>
    <t>Тумба мобильная А-20 или эквивалент</t>
  </si>
  <si>
    <t>Диван трехместный Евро или эквивалент</t>
  </si>
  <si>
    <t>Стол журнальный Br-1 или эквивалент</t>
  </si>
  <si>
    <t>Кресло Chairman 480 или эквивалент</t>
  </si>
  <si>
    <t>Стол прямой, 2 угла закруглены  W-3 или эквивалент</t>
  </si>
  <si>
    <t>Стол прямой  W-5 или эквивалент</t>
  </si>
  <si>
    <t>Шкаф 3-х секционный с гардеробом и зеркалом 190x50x160  Ясень Шимо</t>
  </si>
  <si>
    <t>Стол прямой А-5 или эквивалент</t>
  </si>
  <si>
    <t>Приставка угловая А-14D или эквивалент</t>
  </si>
  <si>
    <t>Стол прямой А-2 или эквивалент</t>
  </si>
  <si>
    <t>Кресло T-898SL/BLACK или эквивалент</t>
  </si>
  <si>
    <t>Кресло CH-607SL/BLACK или экаивалент</t>
  </si>
  <si>
    <t>Стол Милтон или эквивалент</t>
  </si>
  <si>
    <t>Стол А-33 R  или эквивалент</t>
  </si>
  <si>
    <t>Стол А-33 L или эквивалент</t>
  </si>
  <si>
    <t>Вешалка КР-10 (металлик) или эквивалент</t>
  </si>
  <si>
    <t>V-118  Стол руководителя  или эквивалент</t>
  </si>
  <si>
    <t>Стол журнальный БНД-1  или эквивалент</t>
  </si>
  <si>
    <t xml:space="preserve">Шкаф А-23/А-01.2 или эквивалент </t>
  </si>
  <si>
    <t>Диван Аполло или эквивалент</t>
  </si>
  <si>
    <t>Тумба Gr-32 или эквивалент</t>
  </si>
  <si>
    <t>Стол V-310 или эквивалент</t>
  </si>
  <si>
    <t>Брифинг-приставка V-832  или эквивалент</t>
  </si>
  <si>
    <t>Стол АМК-12 или эквивалент</t>
  </si>
  <si>
    <t>Конференц кресло КОНСУЛ ХРОМ КОРОТКИЙ или эквивалент</t>
  </si>
  <si>
    <t>Стол прямой СП-2М или эквивалент</t>
  </si>
  <si>
    <t>Ключница KEY-80 или эквивалент</t>
  </si>
  <si>
    <t>Кресло CH644 или эквивалент</t>
  </si>
  <si>
    <t xml:space="preserve">Кресло CHAIRMAN 410 или эквивалент </t>
  </si>
  <si>
    <t>Стол письменный СП-3,  или эквивалент</t>
  </si>
  <si>
    <t>Стол письменный  СП-4 или эквивалент</t>
  </si>
  <si>
    <t>Стол GR-18 или эквивалент</t>
  </si>
  <si>
    <t>Стол руководителя V-118   или эквивалент</t>
  </si>
  <si>
    <t>Кресло руководителя Бюрократ CH-883-LOW или эквивалент</t>
  </si>
  <si>
    <t>Полка Contemp Ct-24 или эквивалент</t>
  </si>
  <si>
    <t>Шкаф-гардероб Gr-63 или эквивалент</t>
  </si>
  <si>
    <t>Шкаф ТС-1995-023000 или эквивалент</t>
  </si>
  <si>
    <t>Верстак Практик WB160Sh+WD5 или эквивалент</t>
  </si>
  <si>
    <t>Картотечный шкаф (Практик AFC-0,4C) или эквивалент</t>
  </si>
  <si>
    <t>Шкаф бухгалтерский ПРАКТИК SL-150/3Т или эквивалент</t>
  </si>
  <si>
    <t>Стол А-33 R или эквивалент</t>
  </si>
  <si>
    <t>Шкаф закрытый V-501  или эквивалент</t>
  </si>
  <si>
    <t>Шкаф закрытый две двери V-601  или эквивалент</t>
  </si>
  <si>
    <t>Шкаф А-59 или эквивалент</t>
  </si>
  <si>
    <t>Шкаф для раздевалок усиленный ML-21-80 или эквивалент</t>
  </si>
  <si>
    <t>L-2.2 L Стол эргономичный левый или эквивалент</t>
  </si>
  <si>
    <t>L-2.2 R Стол эргономичный правый или эквивалент</t>
  </si>
  <si>
    <t>L-3.2 L Стол эргономичный левый или эквивалент</t>
  </si>
  <si>
    <t>L-3.2 R Стол эргономичный правый или эквивалент</t>
  </si>
  <si>
    <t>L-32+L-24 Тумба приставная  или эквивалент</t>
  </si>
  <si>
    <t>L-32+L-22 Тумба приставная  или эквивалент</t>
  </si>
  <si>
    <t>L-37 Подвес для системного блока или эквивалент</t>
  </si>
  <si>
    <t>А-40, подставка под монитор 500*500*100, дуб Кронберг</t>
  </si>
  <si>
    <t>L-60 Шкаф-купе или эквивалент</t>
  </si>
  <si>
    <t>L-50 Шкаф для одежды или эквивалент</t>
  </si>
  <si>
    <t>L-47 Тумба сервисная или эквивалент</t>
  </si>
  <si>
    <t>L-42 Шкаф низкий или эквивалент</t>
  </si>
  <si>
    <t>L-30 Тумба купе  или эквивалент</t>
  </si>
  <si>
    <t>L-50 Гардероб или эквивалент</t>
  </si>
  <si>
    <t>L-46 Шкаф комбинированный  или эквивалент</t>
  </si>
  <si>
    <t>Br-10 Брифинг-приставка или эквивалент</t>
  </si>
  <si>
    <t>L-31 Тумба мобильная или эквивалент</t>
  </si>
  <si>
    <t>L-8+LF-710*2 Брифинг-приставка или эквивалент.</t>
  </si>
  <si>
    <t>L-94 Экран настольный дуб или эквивалент.</t>
  </si>
  <si>
    <t>L-92 Экран настольный или эквивалент.</t>
  </si>
  <si>
    <t>W-36 Подставка для системного блока или эквивалент</t>
  </si>
  <si>
    <t>G-110 Стол для руководителя (180*97*75) дуб дуб Виченца/беж</t>
  </si>
  <si>
    <t>G-104R Стол-интеграл Правый с низкой царгой или эквивалент</t>
  </si>
  <si>
    <t>G-104L Стол-интеграл Левый с низкой царгой или эквивалент</t>
  </si>
  <si>
    <t>G-104R Стол-интеграл Правый или эквивалент</t>
  </si>
  <si>
    <t>G-104L Стол-интеграл Левый или эквивалент</t>
  </si>
  <si>
    <t>G-106R Стол интегральный с низкой царгой (160*110*75) дуб Виченца /беж.</t>
  </si>
  <si>
    <t>G-106L Стол интегральный с низкой царгой (160*110*75) дуб Виченца /беж.</t>
  </si>
  <si>
    <t>G-106R Стол интегральный правый или эквивалент</t>
  </si>
  <si>
    <t>G-106L Стол интегральный левый или эквивалент</t>
  </si>
  <si>
    <t>G-105R Стол интегральный правый или эквивалент</t>
  </si>
  <si>
    <t>G-105L Стол интегральный левый или эквивалент</t>
  </si>
  <si>
    <t>G-101 Стол прямой или эквивалент</t>
  </si>
  <si>
    <t>G-27/G-30 Тумба приставная или эквивалент</t>
  </si>
  <si>
    <t>G-27/G-44 Тумба приставная или эквивалент</t>
  </si>
  <si>
    <t>G-27 Тумба приставная или эквивалент</t>
  </si>
  <si>
    <t>G-31 Тумба мобильная или эквивалент</t>
  </si>
  <si>
    <t>G-47 Тумба сервисная или эквивалент</t>
  </si>
  <si>
    <t>G-28 Тумба сервисная или эквивалент</t>
  </si>
  <si>
    <t>G-46 Тумба роллетная или эквивалент.</t>
  </si>
  <si>
    <t>G-60/G-02.1 Шкаф узкий со стеклом в раме левый или эквивалент</t>
  </si>
  <si>
    <t>G-60/G-02.1 Шкаф узкий со стеклом в раме правый или эквивалент</t>
  </si>
  <si>
    <t>G-60/G-63 Шкаф узкий закрытый с полками или эквивалент</t>
  </si>
  <si>
    <t>G-53/G-61/G-02 Шкаф со стеклом в раме или эквивалент</t>
  </si>
  <si>
    <t>G-55 Гардероб с продольной штангой или эквивалент.</t>
  </si>
  <si>
    <t>G-54N Гардероб комбинированный или эквивалент</t>
  </si>
  <si>
    <t>G-53/G-63 Шкаф закрытыйили эквивалент</t>
  </si>
  <si>
    <t>G-51/G-61 Шкаф низкий закрытый (80*42*77) дуб Виченца/беж</t>
  </si>
  <si>
    <t xml:space="preserve">Gr-13 Стол круглый или эквивалент </t>
  </si>
  <si>
    <t>G-93 Перегородка настольная или эквивалент</t>
  </si>
  <si>
    <t>G-36 Подставка под системный блок (45*27*18) бежевый</t>
  </si>
  <si>
    <t>G-22/L-710 Приставка или эквивалент</t>
  </si>
  <si>
    <t>G-10/L-710 Брифинг-приставка или эквивалент</t>
  </si>
  <si>
    <t>G-21/L-710 Приставка к столу или эквивалент</t>
  </si>
  <si>
    <t>G-125 Полка универсальная или эквивалент</t>
  </si>
  <si>
    <t>А-9 Брифинг-приставка или эквивалент</t>
  </si>
  <si>
    <t>V-78 Шкаф-купе низкий или эквивалент</t>
  </si>
  <si>
    <t>V-46 Лев. Стол эргономич.с заглуш.для каб./канала или эквивалент</t>
  </si>
  <si>
    <t>V-46 прав. Стол эргономич.с заглуш.для каб./канала или эквивалент</t>
  </si>
  <si>
    <t>V-14 Стол письменный или эквивалент</t>
  </si>
  <si>
    <t>V-12 Стол письменный или эквивалент</t>
  </si>
  <si>
    <t>V-242 Тумба приставная с замком  или эквивалент</t>
  </si>
  <si>
    <t>V-280 Тумба под аппаратуру или эквивалент</t>
  </si>
  <si>
    <t>V-68 Шкаф-купе малый с/з или эквивалент</t>
  </si>
  <si>
    <t>V-77 Шкаф-купе высокий или эквивалент</t>
  </si>
  <si>
    <t>V-731 Шкаф для одежды или эквивалент</t>
  </si>
  <si>
    <t>V-101 Стол заседаний с с элипсовид.опорами  или эквивалент</t>
  </si>
  <si>
    <t>V-81 Приставка к столу, с опорой или эквивалент</t>
  </si>
  <si>
    <t>V-802 Приставка к столу, с 2 опорами или эквивалент</t>
  </si>
  <si>
    <t>Кресло T-9950/BLACK-PU сиденье черный иск. кожа крестовина хром или эквивалент</t>
  </si>
  <si>
    <t>КДБ Кресло T-9922WALNUT/BLACK черный кожа крестовина дерево или эквивалент</t>
  </si>
  <si>
    <t>Кресло T-9932W-CF-Eco
черный экокожа на ножках дерево или эквивалент</t>
  </si>
  <si>
    <t>Диван БЕРГЕН 3-м  2185 x 800 x 785 мм велюр бутылочно-зеленый, или эквивалент</t>
  </si>
  <si>
    <t>Диван  "Нэкст" 3-х местный 1940*800*840, экокожа, черный или эквивалент.</t>
  </si>
  <si>
    <t xml:space="preserve">Установлен режим ограничения закупки иностранной продукции </t>
  </si>
  <si>
    <t>31.01.11.150</t>
  </si>
  <si>
    <t>31.01.12.150</t>
  </si>
  <si>
    <t>31.09.11.120</t>
  </si>
  <si>
    <t xml:space="preserve">31.01.12.131 </t>
  </si>
  <si>
    <t>31.01.12.140</t>
  </si>
  <si>
    <t>31.01.11.121</t>
  </si>
  <si>
    <t>31.01.12.110</t>
  </si>
  <si>
    <t>31.01.12.130</t>
  </si>
  <si>
    <t>31.01.11.190</t>
  </si>
  <si>
    <t>32.99.53.130</t>
  </si>
  <si>
    <t>31.01.11.130</t>
  </si>
  <si>
    <t>31.01.12.190</t>
  </si>
  <si>
    <t>23.12.13.110</t>
  </si>
  <si>
    <t>31.09.12.111</t>
  </si>
  <si>
    <t>31.09.12.131</t>
  </si>
  <si>
    <t>31.09.12.132</t>
  </si>
  <si>
    <t>31.01.11.129</t>
  </si>
  <si>
    <t>31.09.11.190</t>
  </si>
  <si>
    <t>31.01.11.123</t>
  </si>
  <si>
    <t>31.01.11.120</t>
  </si>
  <si>
    <t xml:space="preserve"> ОКПД2: 31.01.1 Поставка мебели офисной для нужд структурных подразделений АО  ДГК , Хабаровского края, Приморского края,  Амурская обл., Республика Саха Якутия, ЕАО</t>
  </si>
  <si>
    <t xml:space="preserve">Кресло Бюрократ T-898AXSN или эквивалент </t>
  </si>
  <si>
    <t>Br-18.1L Стол руководителя левый или эквивалент</t>
  </si>
  <si>
    <t>Стул ученический не регулируемый ФГК или эквивалент</t>
  </si>
  <si>
    <t>Кресло CH-695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</si>
</sst>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color theme="1"/>
      <name val="PT Mono"/>
      <family val="2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9"/>
      <name val="Times New Roman"/>
      <family val="1"/>
    </font>
    <font>
      <sz val="10"/>
      <color theme="1"/>
      <name val="Times New Roman"/>
      <family val="1"/>
    </font>
    <font>
      <i/>
      <sz val="12"/>
      <name val="Times New Roman"/>
      <family val="1"/>
    </font>
    <font>
      <i/>
      <sz val="12"/>
      <color theme="2" tint="-0.499984740745262"/>
      <name val="Times New Roman"/>
      <family val="1"/>
    </font>
    <font>
      <sz val="12"/>
      <color theme="2" tint="-0.499984740745262"/>
      <name val="Times New Roman"/>
      <family val="1"/>
    </font>
    <font>
      <i/>
      <sz val="12"/>
      <color rgb="FFFF0000"/>
      <name val="Times New Roman"/>
      <family val="1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85">
    <xf numFmtId="0" fontId="0" fillId="0" borderId="0" xfId="0"/>
    <xf numFmtId="4" fontId="1" fillId="3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1" fillId="3" borderId="6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3" fontId="1" fillId="0" borderId="1" xfId="0" applyNumberFormat="1" applyFont="1" applyBorder="1" applyAlignment="1" applyProtection="1">
      <alignment horizontal="right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/>
    </xf>
    <xf numFmtId="0" fontId="1" fillId="0" borderId="19" xfId="0" applyFont="1" applyBorder="1" applyAlignment="1">
      <alignment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 applyProtection="1">
      <alignment horizontal="left" vertic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1" fillId="6" borderId="0" xfId="0" applyFont="1" applyFill="1" applyAlignment="1">
      <alignment horizontal="left" vertical="top"/>
    </xf>
    <xf numFmtId="0" fontId="2" fillId="6" borderId="0" xfId="0" applyFont="1" applyFill="1" applyAlignment="1" applyProtection="1">
      <alignment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 applyProtection="1">
      <alignment horizontal="center" vertical="top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7" fillId="0" borderId="0" xfId="0" applyFont="1"/>
    <xf numFmtId="0" fontId="1" fillId="3" borderId="1" xfId="0" applyFont="1" applyFill="1" applyBorder="1" applyAlignment="1" applyProtection="1">
      <alignment horizontal="left" vertical="center"/>
      <protection locked="0"/>
    </xf>
    <xf numFmtId="9" fontId="3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horizontal="center" vertical="top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3" fontId="1" fillId="0" borderId="0" xfId="0" applyNumberFormat="1" applyFont="1" applyAlignment="1" applyProtection="1">
      <alignment horizontal="left" vertical="top"/>
      <protection locked="0"/>
    </xf>
    <xf numFmtId="4" fontId="12" fillId="0" borderId="1" xfId="0" applyNumberFormat="1" applyFont="1" applyBorder="1" applyAlignment="1" applyProtection="1">
      <alignment horizontal="right" vertical="center"/>
      <protection locked="0"/>
    </xf>
    <xf numFmtId="0" fontId="1" fillId="3" borderId="6" xfId="0" applyFont="1" applyFill="1" applyBorder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top"/>
    </xf>
    <xf numFmtId="0" fontId="1" fillId="3" borderId="6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Alignment="1">
      <alignment horizontal="left" vertical="top" wrapText="1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1" fillId="3" borderId="4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1" fillId="3" borderId="4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463"/>
  <sheetViews>
    <sheetView showGridLines="0" tabSelected="1" topLeftCell="A4" zoomScale="70" zoomScaleNormal="70" workbookViewId="0">
      <selection activeCell="E13" sqref="E13"/>
    </sheetView>
  </sheetViews>
  <sheetFormatPr defaultColWidth="18.5703125" defaultRowHeight="15.75"/>
  <cols>
    <col min="1" max="2" width="4.5703125" style="11" customWidth="1"/>
    <col min="3" max="3" width="6.5703125" style="11" customWidth="1"/>
    <col min="4" max="4" width="58.140625" style="11" customWidth="1"/>
    <col min="5" max="5" width="70.5703125" style="11" customWidth="1"/>
    <col min="6" max="6" width="24.5703125" style="11" customWidth="1"/>
    <col min="7" max="8" width="14.5703125" style="11" customWidth="1"/>
    <col min="9" max="9" width="27.85546875" style="11" customWidth="1"/>
    <col min="10" max="10" width="30.5703125" style="11" customWidth="1"/>
    <col min="11" max="11" width="40.5703125" style="11" customWidth="1"/>
    <col min="12" max="12" width="30.5703125" style="11" customWidth="1"/>
    <col min="13" max="14" width="18.5703125" style="11"/>
    <col min="15" max="17" width="4.5703125" style="11" customWidth="1"/>
    <col min="18" max="18" width="6.5703125" style="11" customWidth="1"/>
    <col min="19" max="19" width="40" style="11" customWidth="1"/>
    <col min="20" max="20" width="70.5703125" style="11" customWidth="1"/>
    <col min="21" max="21" width="24.5703125" style="11" customWidth="1"/>
    <col min="22" max="22" width="14.7109375" style="11" customWidth="1"/>
    <col min="23" max="23" width="15.28515625" style="11" customWidth="1"/>
    <col min="24" max="24" width="40.5703125" style="11" customWidth="1"/>
    <col min="25" max="26" width="20.5703125" style="11" customWidth="1"/>
    <col min="27" max="16384" width="18.5703125" style="11"/>
  </cols>
  <sheetData>
    <row r="1" spans="2:27" s="32" customFormat="1" ht="39.950000000000003" customHeight="1">
      <c r="B1" s="57" t="s">
        <v>34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44"/>
      <c r="Q1" s="44"/>
      <c r="R1" s="59" t="s">
        <v>41</v>
      </c>
      <c r="S1" s="59"/>
      <c r="T1" s="59"/>
      <c r="U1" s="59"/>
      <c r="V1" s="59"/>
      <c r="W1" s="59"/>
      <c r="X1" s="59"/>
      <c r="Y1" s="59"/>
      <c r="Z1" s="59"/>
    </row>
    <row r="2" spans="2:27" ht="16.5" customHeight="1" thickBo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R2" s="39"/>
      <c r="S2" s="40"/>
      <c r="T2" s="39"/>
      <c r="U2" s="40"/>
      <c r="V2" s="40"/>
      <c r="W2" s="40"/>
      <c r="X2" s="40"/>
      <c r="Y2" s="40"/>
      <c r="Z2" s="40"/>
    </row>
    <row r="3" spans="2:27" ht="47.2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2:27" ht="15.75" customHeight="1">
      <c r="B4" s="16"/>
      <c r="C4" s="17" t="s">
        <v>0</v>
      </c>
      <c r="D4" s="17"/>
      <c r="E4" s="17"/>
      <c r="F4" s="17"/>
      <c r="G4" s="17"/>
      <c r="H4" s="17"/>
      <c r="I4" s="17"/>
      <c r="J4" s="17"/>
      <c r="O4" s="18"/>
    </row>
    <row r="5" spans="2:27" ht="15.75" customHeight="1">
      <c r="B5" s="16"/>
      <c r="C5" s="2" t="s">
        <v>16</v>
      </c>
      <c r="D5" s="2"/>
      <c r="E5" s="17"/>
      <c r="F5" s="17"/>
      <c r="G5" s="17"/>
      <c r="H5" s="17"/>
      <c r="I5" s="17"/>
      <c r="J5" s="17"/>
      <c r="O5" s="18"/>
    </row>
    <row r="6" spans="2:27" ht="24" customHeight="1">
      <c r="B6" s="16"/>
      <c r="E6" s="17"/>
      <c r="F6" s="17"/>
      <c r="G6" s="17"/>
      <c r="H6" s="17"/>
      <c r="I6" s="17"/>
      <c r="O6" s="18"/>
      <c r="R6" s="39"/>
      <c r="S6" s="39"/>
    </row>
    <row r="7" spans="2:27">
      <c r="B7" s="16"/>
      <c r="C7" s="74" t="s">
        <v>7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8"/>
      <c r="R7" s="74" t="s">
        <v>24</v>
      </c>
      <c r="S7" s="74"/>
      <c r="T7" s="74"/>
      <c r="U7" s="74"/>
      <c r="V7" s="74"/>
      <c r="W7" s="74"/>
      <c r="X7" s="74"/>
      <c r="Y7" s="74"/>
      <c r="Z7" s="74"/>
    </row>
    <row r="8" spans="2:27" ht="24" customHeight="1">
      <c r="B8" s="16"/>
      <c r="O8" s="18"/>
    </row>
    <row r="9" spans="2:27" ht="24" customHeight="1">
      <c r="B9" s="16"/>
      <c r="C9" s="73" t="s">
        <v>1</v>
      </c>
      <c r="D9" s="73"/>
      <c r="E9" s="54"/>
      <c r="F9" s="54"/>
      <c r="G9" s="54"/>
      <c r="H9" s="54"/>
      <c r="O9" s="18"/>
    </row>
    <row r="10" spans="2:27" ht="24" customHeight="1">
      <c r="B10" s="16"/>
      <c r="C10" s="73" t="s">
        <v>2</v>
      </c>
      <c r="D10" s="73"/>
      <c r="E10" s="84"/>
      <c r="F10" s="84"/>
      <c r="G10" s="84"/>
      <c r="H10" s="84"/>
      <c r="O10" s="18"/>
    </row>
    <row r="11" spans="2:27" ht="42" customHeight="1">
      <c r="B11" s="16"/>
      <c r="C11" s="73" t="s">
        <v>3</v>
      </c>
      <c r="D11" s="73"/>
      <c r="E11" s="60" t="s">
        <v>253</v>
      </c>
      <c r="F11" s="60"/>
      <c r="G11" s="60"/>
      <c r="H11" s="60"/>
      <c r="O11" s="18"/>
    </row>
    <row r="12" spans="2:27">
      <c r="B12" s="16"/>
      <c r="O12" s="18"/>
    </row>
    <row r="13" spans="2:27" ht="185.1" customHeight="1">
      <c r="B13" s="16"/>
      <c r="C13" s="19" t="s">
        <v>6</v>
      </c>
      <c r="D13" s="19" t="s">
        <v>27</v>
      </c>
      <c r="E13" s="19" t="s">
        <v>28</v>
      </c>
      <c r="F13" s="19" t="s">
        <v>20</v>
      </c>
      <c r="G13" s="19" t="s">
        <v>21</v>
      </c>
      <c r="H13" s="19" t="s">
        <v>22</v>
      </c>
      <c r="I13" s="19" t="s">
        <v>23</v>
      </c>
      <c r="J13" s="19" t="s">
        <v>39</v>
      </c>
      <c r="K13" s="19" t="s">
        <v>43</v>
      </c>
      <c r="L13" s="19" t="s">
        <v>44</v>
      </c>
      <c r="M13" s="19" t="s">
        <v>4</v>
      </c>
      <c r="N13" s="19" t="s">
        <v>5</v>
      </c>
      <c r="O13" s="18"/>
      <c r="R13" s="28" t="s">
        <v>6</v>
      </c>
      <c r="S13" s="28" t="s">
        <v>19</v>
      </c>
      <c r="T13" s="28" t="s">
        <v>35</v>
      </c>
      <c r="U13" s="28" t="s">
        <v>20</v>
      </c>
      <c r="V13" s="28" t="s">
        <v>21</v>
      </c>
      <c r="W13" s="28" t="s">
        <v>22</v>
      </c>
      <c r="X13" s="41" t="s">
        <v>40</v>
      </c>
      <c r="Y13" s="28" t="s">
        <v>18</v>
      </c>
      <c r="Z13" s="28" t="s">
        <v>25</v>
      </c>
    </row>
    <row r="14" spans="2:27">
      <c r="B14" s="16"/>
      <c r="C14" s="20">
        <v>1</v>
      </c>
      <c r="D14" s="20">
        <v>2</v>
      </c>
      <c r="E14" s="20">
        <v>3</v>
      </c>
      <c r="F14" s="20">
        <v>4</v>
      </c>
      <c r="G14" s="20">
        <v>5</v>
      </c>
      <c r="H14" s="20">
        <v>6</v>
      </c>
      <c r="I14" s="20">
        <v>7</v>
      </c>
      <c r="J14" s="20">
        <v>8</v>
      </c>
      <c r="K14" s="20">
        <v>9</v>
      </c>
      <c r="L14" s="20">
        <v>10</v>
      </c>
      <c r="M14" s="20">
        <v>11</v>
      </c>
      <c r="N14" s="20">
        <v>12</v>
      </c>
      <c r="O14" s="18"/>
      <c r="R14" s="29">
        <v>1</v>
      </c>
      <c r="S14" s="29">
        <v>2</v>
      </c>
      <c r="T14" s="29">
        <v>3</v>
      </c>
      <c r="U14" s="29">
        <v>4</v>
      </c>
      <c r="V14" s="29">
        <v>5</v>
      </c>
      <c r="W14" s="29">
        <v>6</v>
      </c>
      <c r="X14" s="42">
        <v>7</v>
      </c>
      <c r="Y14" s="29">
        <v>8</v>
      </c>
      <c r="Z14" s="29">
        <v>9</v>
      </c>
    </row>
    <row r="15" spans="2:27" s="32" customFormat="1" ht="63.75" customHeight="1">
      <c r="B15" s="33"/>
      <c r="C15" s="4">
        <v>1</v>
      </c>
      <c r="D15" s="50" t="s">
        <v>49</v>
      </c>
      <c r="E15" s="51" t="s">
        <v>232</v>
      </c>
      <c r="F15" s="35" t="s">
        <v>233</v>
      </c>
      <c r="G15" s="4" t="s">
        <v>46</v>
      </c>
      <c r="H15" s="7">
        <v>15</v>
      </c>
      <c r="I15" s="37"/>
      <c r="J15" s="37"/>
      <c r="K15" s="36"/>
      <c r="L15" s="36"/>
      <c r="M15" s="1"/>
      <c r="N15" s="6"/>
      <c r="O15" s="34"/>
      <c r="R15" s="4">
        <v>1</v>
      </c>
      <c r="S15" s="51" t="s">
        <v>49</v>
      </c>
      <c r="T15" s="51" t="s">
        <v>232</v>
      </c>
      <c r="U15" s="35" t="s">
        <v>233</v>
      </c>
      <c r="V15" s="4" t="s">
        <v>46</v>
      </c>
      <c r="W15" s="7">
        <v>15</v>
      </c>
      <c r="X15" s="43" t="s">
        <v>36</v>
      </c>
      <c r="Y15" s="53">
        <v>10124.52333255671</v>
      </c>
      <c r="Z15" s="6">
        <f>Y15*W15</f>
        <v>151867.84998835064</v>
      </c>
      <c r="AA15" s="52"/>
    </row>
    <row r="16" spans="2:27" s="32" customFormat="1" ht="63.75" customHeight="1">
      <c r="B16" s="33"/>
      <c r="C16" s="4">
        <v>2</v>
      </c>
      <c r="D16" s="50" t="s">
        <v>50</v>
      </c>
      <c r="E16" s="51" t="s">
        <v>232</v>
      </c>
      <c r="F16" s="35" t="s">
        <v>233</v>
      </c>
      <c r="G16" s="4" t="s">
        <v>46</v>
      </c>
      <c r="H16" s="7">
        <v>3</v>
      </c>
      <c r="I16" s="37"/>
      <c r="J16" s="37"/>
      <c r="K16" s="36"/>
      <c r="L16" s="36"/>
      <c r="M16" s="1"/>
      <c r="N16" s="6"/>
      <c r="O16" s="34"/>
      <c r="R16" s="4">
        <v>2</v>
      </c>
      <c r="S16" s="51" t="s">
        <v>50</v>
      </c>
      <c r="T16" s="51" t="s">
        <v>232</v>
      </c>
      <c r="U16" s="35" t="s">
        <v>233</v>
      </c>
      <c r="V16" s="4" t="s">
        <v>46</v>
      </c>
      <c r="W16" s="7">
        <v>3</v>
      </c>
      <c r="X16" s="43" t="s">
        <v>36</v>
      </c>
      <c r="Y16" s="53">
        <v>10780.29059111935</v>
      </c>
      <c r="Z16" s="6">
        <f t="shared" ref="Z16:Z79" si="0">Y16*W16</f>
        <v>32340.871773358049</v>
      </c>
      <c r="AA16" s="52"/>
    </row>
    <row r="17" spans="2:27" s="32" customFormat="1" ht="63.75" customHeight="1">
      <c r="B17" s="33"/>
      <c r="C17" s="4">
        <v>3</v>
      </c>
      <c r="D17" s="50" t="s">
        <v>51</v>
      </c>
      <c r="E17" s="51" t="s">
        <v>232</v>
      </c>
      <c r="F17" s="35" t="s">
        <v>233</v>
      </c>
      <c r="G17" s="4" t="s">
        <v>46</v>
      </c>
      <c r="H17" s="7">
        <v>2</v>
      </c>
      <c r="I17" s="37"/>
      <c r="J17" s="37"/>
      <c r="K17" s="36"/>
      <c r="L17" s="36"/>
      <c r="M17" s="1"/>
      <c r="N17" s="6"/>
      <c r="O17" s="34"/>
      <c r="R17" s="4">
        <v>3</v>
      </c>
      <c r="S17" s="51" t="s">
        <v>51</v>
      </c>
      <c r="T17" s="51" t="s">
        <v>232</v>
      </c>
      <c r="U17" s="35" t="s">
        <v>233</v>
      </c>
      <c r="V17" s="4" t="s">
        <v>46</v>
      </c>
      <c r="W17" s="7">
        <v>2</v>
      </c>
      <c r="X17" s="43" t="s">
        <v>36</v>
      </c>
      <c r="Y17" s="53">
        <v>4011.8501738586324</v>
      </c>
      <c r="Z17" s="6">
        <f t="shared" si="0"/>
        <v>8023.7003477172648</v>
      </c>
      <c r="AA17" s="52"/>
    </row>
    <row r="18" spans="2:27" s="32" customFormat="1" ht="63.75" customHeight="1">
      <c r="B18" s="33"/>
      <c r="C18" s="4">
        <v>4</v>
      </c>
      <c r="D18" s="50" t="s">
        <v>52</v>
      </c>
      <c r="E18" s="51" t="s">
        <v>232</v>
      </c>
      <c r="F18" s="35" t="s">
        <v>234</v>
      </c>
      <c r="G18" s="4" t="s">
        <v>46</v>
      </c>
      <c r="H18" s="7">
        <v>3</v>
      </c>
      <c r="I18" s="37"/>
      <c r="J18" s="37"/>
      <c r="K18" s="36"/>
      <c r="L18" s="36"/>
      <c r="M18" s="1"/>
      <c r="N18" s="6"/>
      <c r="O18" s="34"/>
      <c r="R18" s="4">
        <v>4</v>
      </c>
      <c r="S18" s="51" t="s">
        <v>52</v>
      </c>
      <c r="T18" s="51" t="s">
        <v>232</v>
      </c>
      <c r="U18" s="35" t="s">
        <v>234</v>
      </c>
      <c r="V18" s="4" t="s">
        <v>46</v>
      </c>
      <c r="W18" s="7">
        <v>3</v>
      </c>
      <c r="X18" s="43" t="s">
        <v>36</v>
      </c>
      <c r="Y18" s="53">
        <v>8459.7113467975378</v>
      </c>
      <c r="Z18" s="6">
        <f t="shared" si="0"/>
        <v>25379.134040392615</v>
      </c>
      <c r="AA18" s="52"/>
    </row>
    <row r="19" spans="2:27" s="32" customFormat="1" ht="63.75" customHeight="1">
      <c r="B19" s="33"/>
      <c r="C19" s="4">
        <v>5</v>
      </c>
      <c r="D19" s="50" t="s">
        <v>53</v>
      </c>
      <c r="E19" s="51" t="s">
        <v>232</v>
      </c>
      <c r="F19" s="35" t="s">
        <v>234</v>
      </c>
      <c r="G19" s="4" t="s">
        <v>46</v>
      </c>
      <c r="H19" s="7">
        <v>4</v>
      </c>
      <c r="I19" s="37"/>
      <c r="J19" s="37"/>
      <c r="K19" s="36"/>
      <c r="L19" s="36"/>
      <c r="M19" s="1"/>
      <c r="N19" s="6"/>
      <c r="O19" s="34"/>
      <c r="R19" s="4">
        <v>5</v>
      </c>
      <c r="S19" s="51" t="s">
        <v>53</v>
      </c>
      <c r="T19" s="51" t="s">
        <v>232</v>
      </c>
      <c r="U19" s="35" t="s">
        <v>234</v>
      </c>
      <c r="V19" s="4" t="s">
        <v>46</v>
      </c>
      <c r="W19" s="7">
        <v>4</v>
      </c>
      <c r="X19" s="43" t="s">
        <v>36</v>
      </c>
      <c r="Y19" s="53">
        <v>7665.3259166347852</v>
      </c>
      <c r="Z19" s="6">
        <f t="shared" si="0"/>
        <v>30661.303666539141</v>
      </c>
      <c r="AA19" s="52"/>
    </row>
    <row r="20" spans="2:27" s="32" customFormat="1" ht="63.75" customHeight="1">
      <c r="B20" s="33"/>
      <c r="C20" s="4">
        <v>6</v>
      </c>
      <c r="D20" s="50" t="s">
        <v>54</v>
      </c>
      <c r="E20" s="51" t="s">
        <v>47</v>
      </c>
      <c r="F20" s="35" t="s">
        <v>235</v>
      </c>
      <c r="G20" s="4" t="s">
        <v>46</v>
      </c>
      <c r="H20" s="7">
        <v>1</v>
      </c>
      <c r="I20" s="37"/>
      <c r="J20" s="37"/>
      <c r="K20" s="36"/>
      <c r="L20" s="36"/>
      <c r="M20" s="1"/>
      <c r="N20" s="6"/>
      <c r="O20" s="34"/>
      <c r="R20" s="4">
        <v>6</v>
      </c>
      <c r="S20" s="51" t="s">
        <v>54</v>
      </c>
      <c r="T20" s="51" t="s">
        <v>47</v>
      </c>
      <c r="U20" s="35" t="s">
        <v>235</v>
      </c>
      <c r="V20" s="4" t="s">
        <v>46</v>
      </c>
      <c r="W20" s="7">
        <v>1</v>
      </c>
      <c r="X20" s="43" t="s">
        <v>36</v>
      </c>
      <c r="Y20" s="53">
        <v>4046.590243402085</v>
      </c>
      <c r="Z20" s="6">
        <f t="shared" si="0"/>
        <v>4046.590243402085</v>
      </c>
      <c r="AA20" s="52"/>
    </row>
    <row r="21" spans="2:27" s="32" customFormat="1" ht="63.75" customHeight="1">
      <c r="B21" s="33"/>
      <c r="C21" s="4">
        <v>7</v>
      </c>
      <c r="D21" s="50" t="s">
        <v>55</v>
      </c>
      <c r="E21" s="51" t="s">
        <v>232</v>
      </c>
      <c r="F21" s="35" t="s">
        <v>236</v>
      </c>
      <c r="G21" s="4" t="s">
        <v>46</v>
      </c>
      <c r="H21" s="7">
        <v>2</v>
      </c>
      <c r="I21" s="37"/>
      <c r="J21" s="37"/>
      <c r="K21" s="36"/>
      <c r="L21" s="36"/>
      <c r="M21" s="1"/>
      <c r="N21" s="6"/>
      <c r="O21" s="34"/>
      <c r="R21" s="4">
        <v>7</v>
      </c>
      <c r="S21" s="51" t="s">
        <v>55</v>
      </c>
      <c r="T21" s="51" t="s">
        <v>232</v>
      </c>
      <c r="U21" s="35" t="s">
        <v>236</v>
      </c>
      <c r="V21" s="4" t="s">
        <v>46</v>
      </c>
      <c r="W21" s="7">
        <v>2</v>
      </c>
      <c r="X21" s="43" t="s">
        <v>36</v>
      </c>
      <c r="Y21" s="53">
        <v>13926.395172361561</v>
      </c>
      <c r="Z21" s="6">
        <f t="shared" si="0"/>
        <v>27852.790344723122</v>
      </c>
      <c r="AA21" s="52"/>
    </row>
    <row r="22" spans="2:27" s="32" customFormat="1" ht="63.75" customHeight="1">
      <c r="B22" s="33"/>
      <c r="C22" s="4">
        <v>8</v>
      </c>
      <c r="D22" s="50" t="s">
        <v>56</v>
      </c>
      <c r="E22" s="51" t="s">
        <v>232</v>
      </c>
      <c r="F22" s="35" t="s">
        <v>237</v>
      </c>
      <c r="G22" s="4" t="s">
        <v>46</v>
      </c>
      <c r="H22" s="7">
        <v>1</v>
      </c>
      <c r="I22" s="37"/>
      <c r="J22" s="37"/>
      <c r="K22" s="36"/>
      <c r="L22" s="36"/>
      <c r="M22" s="1"/>
      <c r="N22" s="6"/>
      <c r="O22" s="34"/>
      <c r="R22" s="4">
        <v>8</v>
      </c>
      <c r="S22" s="51" t="s">
        <v>56</v>
      </c>
      <c r="T22" s="51" t="s">
        <v>232</v>
      </c>
      <c r="U22" s="35" t="s">
        <v>237</v>
      </c>
      <c r="V22" s="4" t="s">
        <v>46</v>
      </c>
      <c r="W22" s="7">
        <v>1</v>
      </c>
      <c r="X22" s="43" t="s">
        <v>36</v>
      </c>
      <c r="Y22" s="53">
        <v>7767.785738013903</v>
      </c>
      <c r="Z22" s="6">
        <f t="shared" si="0"/>
        <v>7767.785738013903</v>
      </c>
      <c r="AA22" s="52"/>
    </row>
    <row r="23" spans="2:27" s="32" customFormat="1" ht="63.75" customHeight="1">
      <c r="B23" s="33"/>
      <c r="C23" s="4">
        <v>9</v>
      </c>
      <c r="D23" s="50" t="s">
        <v>57</v>
      </c>
      <c r="E23" s="51" t="s">
        <v>232</v>
      </c>
      <c r="F23" s="35" t="s">
        <v>238</v>
      </c>
      <c r="G23" s="4" t="s">
        <v>46</v>
      </c>
      <c r="H23" s="7">
        <v>2</v>
      </c>
      <c r="I23" s="37"/>
      <c r="J23" s="37"/>
      <c r="K23" s="36"/>
      <c r="L23" s="36"/>
      <c r="M23" s="1"/>
      <c r="N23" s="6"/>
      <c r="O23" s="34"/>
      <c r="R23" s="4">
        <v>9</v>
      </c>
      <c r="S23" s="51" t="s">
        <v>57</v>
      </c>
      <c r="T23" s="51" t="s">
        <v>232</v>
      </c>
      <c r="U23" s="35" t="s">
        <v>238</v>
      </c>
      <c r="V23" s="4" t="s">
        <v>46</v>
      </c>
      <c r="W23" s="7">
        <v>2</v>
      </c>
      <c r="X23" s="43" t="s">
        <v>36</v>
      </c>
      <c r="Y23" s="53">
        <v>14299.962124733727</v>
      </c>
      <c r="Z23" s="6">
        <f t="shared" si="0"/>
        <v>28599.924249467455</v>
      </c>
      <c r="AA23" s="52"/>
    </row>
    <row r="24" spans="2:27" s="32" customFormat="1" ht="63.75" customHeight="1">
      <c r="B24" s="33"/>
      <c r="C24" s="4">
        <v>10</v>
      </c>
      <c r="D24" s="50" t="s">
        <v>58</v>
      </c>
      <c r="E24" s="51" t="s">
        <v>232</v>
      </c>
      <c r="F24" s="35" t="s">
        <v>236</v>
      </c>
      <c r="G24" s="4" t="s">
        <v>46</v>
      </c>
      <c r="H24" s="7">
        <v>1</v>
      </c>
      <c r="I24" s="37"/>
      <c r="J24" s="37"/>
      <c r="K24" s="36"/>
      <c r="L24" s="36"/>
      <c r="M24" s="1"/>
      <c r="N24" s="6"/>
      <c r="O24" s="34"/>
      <c r="R24" s="4">
        <v>10</v>
      </c>
      <c r="S24" s="51" t="s">
        <v>58</v>
      </c>
      <c r="T24" s="51" t="s">
        <v>232</v>
      </c>
      <c r="U24" s="35" t="s">
        <v>236</v>
      </c>
      <c r="V24" s="4" t="s">
        <v>46</v>
      </c>
      <c r="W24" s="7">
        <v>1</v>
      </c>
      <c r="X24" s="43" t="s">
        <v>36</v>
      </c>
      <c r="Y24" s="53">
        <v>17524.610707835902</v>
      </c>
      <c r="Z24" s="6">
        <f t="shared" si="0"/>
        <v>17524.610707835902</v>
      </c>
      <c r="AA24" s="52"/>
    </row>
    <row r="25" spans="2:27" s="32" customFormat="1" ht="63.75" customHeight="1">
      <c r="B25" s="33"/>
      <c r="C25" s="4">
        <v>11</v>
      </c>
      <c r="D25" s="50" t="s">
        <v>59</v>
      </c>
      <c r="E25" s="51" t="s">
        <v>232</v>
      </c>
      <c r="F25" s="35" t="s">
        <v>239</v>
      </c>
      <c r="G25" s="4" t="s">
        <v>46</v>
      </c>
      <c r="H25" s="7">
        <v>2</v>
      </c>
      <c r="I25" s="37"/>
      <c r="J25" s="37"/>
      <c r="K25" s="36"/>
      <c r="L25" s="36"/>
      <c r="M25" s="1"/>
      <c r="N25" s="6"/>
      <c r="O25" s="34"/>
      <c r="R25" s="4">
        <v>11</v>
      </c>
      <c r="S25" s="51" t="s">
        <v>59</v>
      </c>
      <c r="T25" s="51" t="s">
        <v>232</v>
      </c>
      <c r="U25" s="35" t="s">
        <v>239</v>
      </c>
      <c r="V25" s="4" t="s">
        <v>46</v>
      </c>
      <c r="W25" s="7">
        <v>2</v>
      </c>
      <c r="X25" s="43" t="s">
        <v>36</v>
      </c>
      <c r="Y25" s="53">
        <v>23542.477929853787</v>
      </c>
      <c r="Z25" s="6">
        <f t="shared" si="0"/>
        <v>47084.955859707574</v>
      </c>
      <c r="AA25" s="52"/>
    </row>
    <row r="26" spans="2:27" s="32" customFormat="1" ht="63.75" customHeight="1">
      <c r="B26" s="33"/>
      <c r="C26" s="4">
        <v>12</v>
      </c>
      <c r="D26" s="50" t="s">
        <v>60</v>
      </c>
      <c r="E26" s="51" t="s">
        <v>232</v>
      </c>
      <c r="F26" s="35" t="s">
        <v>240</v>
      </c>
      <c r="G26" s="4" t="s">
        <v>46</v>
      </c>
      <c r="H26" s="7">
        <v>1</v>
      </c>
      <c r="I26" s="37"/>
      <c r="J26" s="37"/>
      <c r="K26" s="36"/>
      <c r="L26" s="36"/>
      <c r="M26" s="1"/>
      <c r="N26" s="6"/>
      <c r="O26" s="34"/>
      <c r="R26" s="4">
        <v>12</v>
      </c>
      <c r="S26" s="51" t="s">
        <v>60</v>
      </c>
      <c r="T26" s="51" t="s">
        <v>232</v>
      </c>
      <c r="U26" s="35" t="s">
        <v>240</v>
      </c>
      <c r="V26" s="4" t="s">
        <v>46</v>
      </c>
      <c r="W26" s="7">
        <v>1</v>
      </c>
      <c r="X26" s="43" t="s">
        <v>36</v>
      </c>
      <c r="Y26" s="53">
        <v>24353.131778564788</v>
      </c>
      <c r="Z26" s="6">
        <f t="shared" si="0"/>
        <v>24353.131778564788</v>
      </c>
      <c r="AA26" s="52"/>
    </row>
    <row r="27" spans="2:27" s="32" customFormat="1" ht="63.75" customHeight="1">
      <c r="B27" s="33"/>
      <c r="C27" s="4">
        <v>13</v>
      </c>
      <c r="D27" s="50" t="s">
        <v>61</v>
      </c>
      <c r="E27" s="51" t="s">
        <v>232</v>
      </c>
      <c r="F27" s="35" t="s">
        <v>240</v>
      </c>
      <c r="G27" s="4" t="s">
        <v>46</v>
      </c>
      <c r="H27" s="7">
        <v>1</v>
      </c>
      <c r="I27" s="37"/>
      <c r="J27" s="37"/>
      <c r="K27" s="36"/>
      <c r="L27" s="36"/>
      <c r="M27" s="1"/>
      <c r="N27" s="6"/>
      <c r="O27" s="34"/>
      <c r="R27" s="4">
        <v>13</v>
      </c>
      <c r="S27" s="51" t="s">
        <v>61</v>
      </c>
      <c r="T27" s="51" t="s">
        <v>232</v>
      </c>
      <c r="U27" s="35" t="s">
        <v>240</v>
      </c>
      <c r="V27" s="4" t="s">
        <v>46</v>
      </c>
      <c r="W27" s="7">
        <v>1</v>
      </c>
      <c r="X27" s="43" t="s">
        <v>36</v>
      </c>
      <c r="Y27" s="53">
        <v>17801.448091423397</v>
      </c>
      <c r="Z27" s="6">
        <f t="shared" si="0"/>
        <v>17801.448091423397</v>
      </c>
      <c r="AA27" s="52"/>
    </row>
    <row r="28" spans="2:27" s="32" customFormat="1" ht="63.75" customHeight="1">
      <c r="B28" s="33"/>
      <c r="C28" s="4">
        <v>14</v>
      </c>
      <c r="D28" s="50" t="s">
        <v>62</v>
      </c>
      <c r="E28" s="51" t="s">
        <v>232</v>
      </c>
      <c r="F28" s="35" t="s">
        <v>240</v>
      </c>
      <c r="G28" s="4" t="s">
        <v>46</v>
      </c>
      <c r="H28" s="7">
        <v>1</v>
      </c>
      <c r="I28" s="37"/>
      <c r="J28" s="37"/>
      <c r="K28" s="36"/>
      <c r="L28" s="36"/>
      <c r="M28" s="1"/>
      <c r="N28" s="6"/>
      <c r="O28" s="34"/>
      <c r="R28" s="4">
        <v>14</v>
      </c>
      <c r="S28" s="51" t="s">
        <v>62</v>
      </c>
      <c r="T28" s="51" t="s">
        <v>232</v>
      </c>
      <c r="U28" s="35" t="s">
        <v>240</v>
      </c>
      <c r="V28" s="4" t="s">
        <v>46</v>
      </c>
      <c r="W28" s="7">
        <v>1</v>
      </c>
      <c r="X28" s="43" t="s">
        <v>36</v>
      </c>
      <c r="Y28" s="53">
        <v>19607.813018390061</v>
      </c>
      <c r="Z28" s="6">
        <f t="shared" si="0"/>
        <v>19607.813018390061</v>
      </c>
      <c r="AA28" s="52"/>
    </row>
    <row r="29" spans="2:27" s="32" customFormat="1" ht="63.75" customHeight="1">
      <c r="B29" s="33"/>
      <c r="C29" s="4">
        <v>15</v>
      </c>
      <c r="D29" s="50" t="s">
        <v>63</v>
      </c>
      <c r="E29" s="51" t="s">
        <v>232</v>
      </c>
      <c r="F29" s="35" t="s">
        <v>240</v>
      </c>
      <c r="G29" s="4" t="s">
        <v>46</v>
      </c>
      <c r="H29" s="7">
        <v>2</v>
      </c>
      <c r="I29" s="37"/>
      <c r="J29" s="37"/>
      <c r="K29" s="36"/>
      <c r="L29" s="36"/>
      <c r="M29" s="1"/>
      <c r="N29" s="6"/>
      <c r="O29" s="34"/>
      <c r="R29" s="4">
        <v>15</v>
      </c>
      <c r="S29" s="51" t="s">
        <v>63</v>
      </c>
      <c r="T29" s="51" t="s">
        <v>232</v>
      </c>
      <c r="U29" s="35" t="s">
        <v>240</v>
      </c>
      <c r="V29" s="4" t="s">
        <v>46</v>
      </c>
      <c r="W29" s="7">
        <v>2</v>
      </c>
      <c r="X29" s="43" t="s">
        <v>36</v>
      </c>
      <c r="Y29" s="53">
        <v>13773.21903480248</v>
      </c>
      <c r="Z29" s="6">
        <f t="shared" si="0"/>
        <v>27546.438069604959</v>
      </c>
      <c r="AA29" s="52"/>
    </row>
    <row r="30" spans="2:27" s="32" customFormat="1" ht="63.75" customHeight="1">
      <c r="B30" s="33"/>
      <c r="C30" s="4">
        <v>16</v>
      </c>
      <c r="D30" s="50" t="s">
        <v>57</v>
      </c>
      <c r="E30" s="51" t="s">
        <v>232</v>
      </c>
      <c r="F30" s="35" t="s">
        <v>238</v>
      </c>
      <c r="G30" s="4" t="s">
        <v>46</v>
      </c>
      <c r="H30" s="7">
        <v>8</v>
      </c>
      <c r="I30" s="37"/>
      <c r="J30" s="37"/>
      <c r="K30" s="36"/>
      <c r="L30" s="36"/>
      <c r="M30" s="1"/>
      <c r="N30" s="6"/>
      <c r="O30" s="34"/>
      <c r="R30" s="4">
        <v>16</v>
      </c>
      <c r="S30" s="51" t="s">
        <v>57</v>
      </c>
      <c r="T30" s="51" t="s">
        <v>232</v>
      </c>
      <c r="U30" s="35" t="s">
        <v>238</v>
      </c>
      <c r="V30" s="4" t="s">
        <v>46</v>
      </c>
      <c r="W30" s="7">
        <v>8</v>
      </c>
      <c r="X30" s="43" t="s">
        <v>36</v>
      </c>
      <c r="Y30" s="53">
        <v>14306.628791400393</v>
      </c>
      <c r="Z30" s="6">
        <f t="shared" si="0"/>
        <v>114453.03033120315</v>
      </c>
      <c r="AA30" s="52"/>
    </row>
    <row r="31" spans="2:27" s="32" customFormat="1" ht="63.75" customHeight="1">
      <c r="B31" s="33"/>
      <c r="C31" s="4">
        <v>17</v>
      </c>
      <c r="D31" s="50" t="s">
        <v>49</v>
      </c>
      <c r="E31" s="51" t="s">
        <v>232</v>
      </c>
      <c r="F31" s="35" t="s">
        <v>233</v>
      </c>
      <c r="G31" s="4" t="s">
        <v>46</v>
      </c>
      <c r="H31" s="7">
        <v>2</v>
      </c>
      <c r="I31" s="37"/>
      <c r="J31" s="37"/>
      <c r="K31" s="36"/>
      <c r="L31" s="36"/>
      <c r="M31" s="1"/>
      <c r="N31" s="6"/>
      <c r="O31" s="34"/>
      <c r="R31" s="4">
        <v>17</v>
      </c>
      <c r="S31" s="51" t="s">
        <v>49</v>
      </c>
      <c r="T31" s="51" t="s">
        <v>232</v>
      </c>
      <c r="U31" s="35" t="s">
        <v>233</v>
      </c>
      <c r="V31" s="4" t="s">
        <v>46</v>
      </c>
      <c r="W31" s="7">
        <v>2</v>
      </c>
      <c r="X31" s="43" t="s">
        <v>36</v>
      </c>
      <c r="Y31" s="53">
        <v>10144.52333255671</v>
      </c>
      <c r="Z31" s="6">
        <f t="shared" si="0"/>
        <v>20289.046665113419</v>
      </c>
      <c r="AA31" s="52"/>
    </row>
    <row r="32" spans="2:27" s="32" customFormat="1" ht="63.75" customHeight="1">
      <c r="B32" s="33"/>
      <c r="C32" s="4">
        <v>18</v>
      </c>
      <c r="D32" s="50" t="s">
        <v>60</v>
      </c>
      <c r="E32" s="51" t="s">
        <v>232</v>
      </c>
      <c r="F32" s="35" t="s">
        <v>240</v>
      </c>
      <c r="G32" s="4" t="s">
        <v>46</v>
      </c>
      <c r="H32" s="7">
        <v>2</v>
      </c>
      <c r="I32" s="37"/>
      <c r="J32" s="37"/>
      <c r="K32" s="36"/>
      <c r="L32" s="36"/>
      <c r="M32" s="1"/>
      <c r="N32" s="6"/>
      <c r="O32" s="34"/>
      <c r="R32" s="4">
        <v>18</v>
      </c>
      <c r="S32" s="51" t="s">
        <v>60</v>
      </c>
      <c r="T32" s="51" t="s">
        <v>232</v>
      </c>
      <c r="U32" s="35" t="s">
        <v>240</v>
      </c>
      <c r="V32" s="4" t="s">
        <v>46</v>
      </c>
      <c r="W32" s="7">
        <v>2</v>
      </c>
      <c r="X32" s="43" t="s">
        <v>36</v>
      </c>
      <c r="Y32" s="53">
        <v>24353.131778564788</v>
      </c>
      <c r="Z32" s="6">
        <f t="shared" si="0"/>
        <v>48706.263557129576</v>
      </c>
      <c r="AA32" s="52"/>
    </row>
    <row r="33" spans="2:27" s="32" customFormat="1" ht="63.75" customHeight="1">
      <c r="B33" s="33"/>
      <c r="C33" s="4">
        <v>19</v>
      </c>
      <c r="D33" s="50" t="s">
        <v>64</v>
      </c>
      <c r="E33" s="51" t="s">
        <v>232</v>
      </c>
      <c r="F33" s="35" t="s">
        <v>240</v>
      </c>
      <c r="G33" s="4" t="s">
        <v>46</v>
      </c>
      <c r="H33" s="7">
        <v>1</v>
      </c>
      <c r="I33" s="37"/>
      <c r="J33" s="37"/>
      <c r="K33" s="36"/>
      <c r="L33" s="36"/>
      <c r="M33" s="1"/>
      <c r="N33" s="6"/>
      <c r="O33" s="34"/>
      <c r="R33" s="4">
        <v>19</v>
      </c>
      <c r="S33" s="51" t="s">
        <v>64</v>
      </c>
      <c r="T33" s="51" t="s">
        <v>232</v>
      </c>
      <c r="U33" s="35" t="s">
        <v>240</v>
      </c>
      <c r="V33" s="4" t="s">
        <v>46</v>
      </c>
      <c r="W33" s="7">
        <v>1</v>
      </c>
      <c r="X33" s="43" t="s">
        <v>36</v>
      </c>
      <c r="Y33" s="53">
        <v>16394.55555463077</v>
      </c>
      <c r="Z33" s="6">
        <f t="shared" si="0"/>
        <v>16394.55555463077</v>
      </c>
      <c r="AA33" s="52"/>
    </row>
    <row r="34" spans="2:27" s="32" customFormat="1" ht="63.75" customHeight="1">
      <c r="B34" s="33"/>
      <c r="C34" s="4">
        <v>20</v>
      </c>
      <c r="D34" s="50" t="s">
        <v>65</v>
      </c>
      <c r="E34" s="51" t="s">
        <v>232</v>
      </c>
      <c r="F34" s="35" t="s">
        <v>233</v>
      </c>
      <c r="G34" s="4" t="s">
        <v>46</v>
      </c>
      <c r="H34" s="7">
        <v>4</v>
      </c>
      <c r="I34" s="37"/>
      <c r="J34" s="37"/>
      <c r="K34" s="36"/>
      <c r="L34" s="36"/>
      <c r="M34" s="1"/>
      <c r="N34" s="6"/>
      <c r="O34" s="34"/>
      <c r="R34" s="4">
        <v>20</v>
      </c>
      <c r="S34" s="51" t="s">
        <v>65</v>
      </c>
      <c r="T34" s="51" t="s">
        <v>232</v>
      </c>
      <c r="U34" s="35" t="s">
        <v>233</v>
      </c>
      <c r="V34" s="4" t="s">
        <v>46</v>
      </c>
      <c r="W34" s="7">
        <v>4</v>
      </c>
      <c r="X34" s="43" t="s">
        <v>36</v>
      </c>
      <c r="Y34" s="53">
        <v>4242.8620228558493</v>
      </c>
      <c r="Z34" s="6">
        <f t="shared" si="0"/>
        <v>16971.448091423397</v>
      </c>
      <c r="AA34" s="52"/>
    </row>
    <row r="35" spans="2:27" s="32" customFormat="1" ht="63.75" customHeight="1">
      <c r="B35" s="33"/>
      <c r="C35" s="4">
        <v>21</v>
      </c>
      <c r="D35" s="50" t="s">
        <v>66</v>
      </c>
      <c r="E35" s="51" t="s">
        <v>232</v>
      </c>
      <c r="F35" s="35" t="s">
        <v>239</v>
      </c>
      <c r="G35" s="4" t="s">
        <v>46</v>
      </c>
      <c r="H35" s="7">
        <v>1</v>
      </c>
      <c r="I35" s="37"/>
      <c r="J35" s="37"/>
      <c r="K35" s="36"/>
      <c r="L35" s="36"/>
      <c r="M35" s="1"/>
      <c r="N35" s="6"/>
      <c r="O35" s="34"/>
      <c r="R35" s="4">
        <v>21</v>
      </c>
      <c r="S35" s="51" t="s">
        <v>66</v>
      </c>
      <c r="T35" s="51" t="s">
        <v>232</v>
      </c>
      <c r="U35" s="35" t="s">
        <v>239</v>
      </c>
      <c r="V35" s="4" t="s">
        <v>46</v>
      </c>
      <c r="W35" s="7">
        <v>1</v>
      </c>
      <c r="X35" s="43" t="s">
        <v>36</v>
      </c>
      <c r="Y35" s="53">
        <v>9013.1558558392117</v>
      </c>
      <c r="Z35" s="6">
        <f t="shared" si="0"/>
        <v>9013.1558558392117</v>
      </c>
      <c r="AA35" s="52"/>
    </row>
    <row r="36" spans="2:27" s="32" customFormat="1" ht="63.75" customHeight="1">
      <c r="B36" s="33"/>
      <c r="C36" s="4">
        <v>22</v>
      </c>
      <c r="D36" s="50" t="s">
        <v>67</v>
      </c>
      <c r="E36" s="51" t="s">
        <v>232</v>
      </c>
      <c r="F36" s="35" t="s">
        <v>239</v>
      </c>
      <c r="G36" s="4" t="s">
        <v>46</v>
      </c>
      <c r="H36" s="7">
        <v>1</v>
      </c>
      <c r="I36" s="37"/>
      <c r="J36" s="37"/>
      <c r="K36" s="36"/>
      <c r="L36" s="36"/>
      <c r="M36" s="1"/>
      <c r="N36" s="6"/>
      <c r="O36" s="34"/>
      <c r="R36" s="4">
        <v>22</v>
      </c>
      <c r="S36" s="51" t="s">
        <v>67</v>
      </c>
      <c r="T36" s="51" t="s">
        <v>232</v>
      </c>
      <c r="U36" s="35" t="s">
        <v>239</v>
      </c>
      <c r="V36" s="4" t="s">
        <v>46</v>
      </c>
      <c r="W36" s="7">
        <v>1</v>
      </c>
      <c r="X36" s="43" t="s">
        <v>36</v>
      </c>
      <c r="Y36" s="53">
        <v>13786.489189172544</v>
      </c>
      <c r="Z36" s="6">
        <f t="shared" si="0"/>
        <v>13786.489189172544</v>
      </c>
      <c r="AA36" s="52"/>
    </row>
    <row r="37" spans="2:27" s="32" customFormat="1" ht="63.75" customHeight="1">
      <c r="B37" s="33"/>
      <c r="C37" s="4">
        <v>23</v>
      </c>
      <c r="D37" s="50" t="s">
        <v>51</v>
      </c>
      <c r="E37" s="51" t="s">
        <v>232</v>
      </c>
      <c r="F37" s="35" t="s">
        <v>233</v>
      </c>
      <c r="G37" s="4" t="s">
        <v>46</v>
      </c>
      <c r="H37" s="7">
        <v>8</v>
      </c>
      <c r="I37" s="37"/>
      <c r="J37" s="37"/>
      <c r="K37" s="36"/>
      <c r="L37" s="36"/>
      <c r="M37" s="1"/>
      <c r="N37" s="6"/>
      <c r="O37" s="34"/>
      <c r="R37" s="4">
        <v>23</v>
      </c>
      <c r="S37" s="51" t="s">
        <v>51</v>
      </c>
      <c r="T37" s="51" t="s">
        <v>232</v>
      </c>
      <c r="U37" s="35" t="s">
        <v>233</v>
      </c>
      <c r="V37" s="4" t="s">
        <v>46</v>
      </c>
      <c r="W37" s="7">
        <v>8</v>
      </c>
      <c r="X37" s="43" t="s">
        <v>36</v>
      </c>
      <c r="Y37" s="53">
        <v>4011.8501738586324</v>
      </c>
      <c r="Z37" s="6">
        <f t="shared" si="0"/>
        <v>32094.801390869059</v>
      </c>
      <c r="AA37" s="52"/>
    </row>
    <row r="38" spans="2:27" s="32" customFormat="1" ht="63.75" customHeight="1">
      <c r="B38" s="33"/>
      <c r="C38" s="4">
        <v>24</v>
      </c>
      <c r="D38" s="50" t="s">
        <v>68</v>
      </c>
      <c r="E38" s="51" t="s">
        <v>232</v>
      </c>
      <c r="F38" s="35" t="s">
        <v>233</v>
      </c>
      <c r="G38" s="4" t="s">
        <v>46</v>
      </c>
      <c r="H38" s="7">
        <v>9</v>
      </c>
      <c r="I38" s="37"/>
      <c r="J38" s="37"/>
      <c r="K38" s="36"/>
      <c r="L38" s="36"/>
      <c r="M38" s="1"/>
      <c r="N38" s="6"/>
      <c r="O38" s="34"/>
      <c r="R38" s="4">
        <v>24</v>
      </c>
      <c r="S38" s="51" t="s">
        <v>68</v>
      </c>
      <c r="T38" s="51" t="s">
        <v>232</v>
      </c>
      <c r="U38" s="35" t="s">
        <v>233</v>
      </c>
      <c r="V38" s="4" t="s">
        <v>46</v>
      </c>
      <c r="W38" s="7">
        <v>9</v>
      </c>
      <c r="X38" s="43" t="s">
        <v>36</v>
      </c>
      <c r="Y38" s="53">
        <v>2271.021416785477</v>
      </c>
      <c r="Z38" s="6">
        <f t="shared" si="0"/>
        <v>20439.192751069291</v>
      </c>
      <c r="AA38" s="52"/>
    </row>
    <row r="39" spans="2:27" s="32" customFormat="1" ht="63.75" customHeight="1">
      <c r="B39" s="33"/>
      <c r="C39" s="4">
        <v>25</v>
      </c>
      <c r="D39" s="50" t="s">
        <v>69</v>
      </c>
      <c r="E39" s="51" t="s">
        <v>232</v>
      </c>
      <c r="F39" s="35" t="s">
        <v>241</v>
      </c>
      <c r="G39" s="4" t="s">
        <v>46</v>
      </c>
      <c r="H39" s="7">
        <v>1</v>
      </c>
      <c r="I39" s="37"/>
      <c r="J39" s="37"/>
      <c r="K39" s="36"/>
      <c r="L39" s="36"/>
      <c r="M39" s="1"/>
      <c r="N39" s="6"/>
      <c r="O39" s="34"/>
      <c r="R39" s="4">
        <v>25</v>
      </c>
      <c r="S39" s="51" t="s">
        <v>69</v>
      </c>
      <c r="T39" s="51" t="s">
        <v>232</v>
      </c>
      <c r="U39" s="35" t="s">
        <v>241</v>
      </c>
      <c r="V39" s="4" t="s">
        <v>46</v>
      </c>
      <c r="W39" s="7">
        <v>1</v>
      </c>
      <c r="X39" s="43" t="s">
        <v>36</v>
      </c>
      <c r="Y39" s="53">
        <v>39788.290773833294</v>
      </c>
      <c r="Z39" s="6">
        <f t="shared" si="0"/>
        <v>39788.290773833294</v>
      </c>
      <c r="AA39" s="52"/>
    </row>
    <row r="40" spans="2:27" s="32" customFormat="1" ht="63.75" customHeight="1">
      <c r="B40" s="33"/>
      <c r="C40" s="4">
        <v>26</v>
      </c>
      <c r="D40" s="50" t="s">
        <v>57</v>
      </c>
      <c r="E40" s="51" t="s">
        <v>232</v>
      </c>
      <c r="F40" s="35" t="s">
        <v>238</v>
      </c>
      <c r="G40" s="4" t="s">
        <v>46</v>
      </c>
      <c r="H40" s="7">
        <v>2</v>
      </c>
      <c r="I40" s="37"/>
      <c r="J40" s="37"/>
      <c r="K40" s="36"/>
      <c r="L40" s="36"/>
      <c r="M40" s="1"/>
      <c r="N40" s="6"/>
      <c r="O40" s="34"/>
      <c r="R40" s="4">
        <v>26</v>
      </c>
      <c r="S40" s="51" t="s">
        <v>57</v>
      </c>
      <c r="T40" s="51" t="s">
        <v>232</v>
      </c>
      <c r="U40" s="35" t="s">
        <v>238</v>
      </c>
      <c r="V40" s="4" t="s">
        <v>46</v>
      </c>
      <c r="W40" s="7">
        <v>2</v>
      </c>
      <c r="X40" s="43" t="s">
        <v>36</v>
      </c>
      <c r="Y40" s="53">
        <v>14306.628791400393</v>
      </c>
      <c r="Z40" s="6">
        <f t="shared" si="0"/>
        <v>28613.257582800787</v>
      </c>
      <c r="AA40" s="52"/>
    </row>
    <row r="41" spans="2:27" s="32" customFormat="1" ht="63.75" customHeight="1">
      <c r="B41" s="33"/>
      <c r="C41" s="4">
        <v>27</v>
      </c>
      <c r="D41" s="50" t="s">
        <v>58</v>
      </c>
      <c r="E41" s="51" t="s">
        <v>232</v>
      </c>
      <c r="F41" s="35" t="s">
        <v>236</v>
      </c>
      <c r="G41" s="4" t="s">
        <v>46</v>
      </c>
      <c r="H41" s="7">
        <v>1</v>
      </c>
      <c r="I41" s="37"/>
      <c r="J41" s="37"/>
      <c r="K41" s="36"/>
      <c r="L41" s="36"/>
      <c r="M41" s="1"/>
      <c r="N41" s="6"/>
      <c r="O41" s="34"/>
      <c r="R41" s="4">
        <v>27</v>
      </c>
      <c r="S41" s="51" t="s">
        <v>58</v>
      </c>
      <c r="T41" s="51" t="s">
        <v>232</v>
      </c>
      <c r="U41" s="35" t="s">
        <v>236</v>
      </c>
      <c r="V41" s="4" t="s">
        <v>46</v>
      </c>
      <c r="W41" s="7">
        <v>1</v>
      </c>
      <c r="X41" s="43" t="s">
        <v>36</v>
      </c>
      <c r="Y41" s="53">
        <v>17524.610707835902</v>
      </c>
      <c r="Z41" s="6">
        <f t="shared" si="0"/>
        <v>17524.610707835902</v>
      </c>
      <c r="AA41" s="52"/>
    </row>
    <row r="42" spans="2:27" s="32" customFormat="1" ht="63.75" customHeight="1">
      <c r="B42" s="33"/>
      <c r="C42" s="4">
        <v>28</v>
      </c>
      <c r="D42" s="50" t="s">
        <v>58</v>
      </c>
      <c r="E42" s="51" t="s">
        <v>232</v>
      </c>
      <c r="F42" s="35" t="s">
        <v>236</v>
      </c>
      <c r="G42" s="4" t="s">
        <v>46</v>
      </c>
      <c r="H42" s="7">
        <v>1</v>
      </c>
      <c r="I42" s="37"/>
      <c r="J42" s="37"/>
      <c r="K42" s="36"/>
      <c r="L42" s="36"/>
      <c r="M42" s="1"/>
      <c r="N42" s="6"/>
      <c r="O42" s="34"/>
      <c r="R42" s="4">
        <v>28</v>
      </c>
      <c r="S42" s="51" t="s">
        <v>58</v>
      </c>
      <c r="T42" s="51" t="s">
        <v>232</v>
      </c>
      <c r="U42" s="35" t="s">
        <v>236</v>
      </c>
      <c r="V42" s="4" t="s">
        <v>46</v>
      </c>
      <c r="W42" s="7">
        <v>1</v>
      </c>
      <c r="X42" s="43" t="s">
        <v>36</v>
      </c>
      <c r="Y42" s="53">
        <v>17524.610707835902</v>
      </c>
      <c r="Z42" s="6">
        <f t="shared" si="0"/>
        <v>17524.610707835902</v>
      </c>
      <c r="AA42" s="52"/>
    </row>
    <row r="43" spans="2:27" s="32" customFormat="1" ht="63.75" customHeight="1">
      <c r="B43" s="33"/>
      <c r="C43" s="4">
        <v>29</v>
      </c>
      <c r="D43" s="50" t="s">
        <v>63</v>
      </c>
      <c r="E43" s="51" t="s">
        <v>232</v>
      </c>
      <c r="F43" s="35" t="s">
        <v>240</v>
      </c>
      <c r="G43" s="4" t="s">
        <v>46</v>
      </c>
      <c r="H43" s="7">
        <v>1</v>
      </c>
      <c r="I43" s="37"/>
      <c r="J43" s="37"/>
      <c r="K43" s="36"/>
      <c r="L43" s="36"/>
      <c r="M43" s="1"/>
      <c r="N43" s="6"/>
      <c r="O43" s="34"/>
      <c r="R43" s="4">
        <v>29</v>
      </c>
      <c r="S43" s="51" t="s">
        <v>63</v>
      </c>
      <c r="T43" s="51" t="s">
        <v>232</v>
      </c>
      <c r="U43" s="35" t="s">
        <v>240</v>
      </c>
      <c r="V43" s="4" t="s">
        <v>46</v>
      </c>
      <c r="W43" s="7">
        <v>1</v>
      </c>
      <c r="X43" s="43" t="s">
        <v>36</v>
      </c>
      <c r="Y43" s="53">
        <v>13773.21903480248</v>
      </c>
      <c r="Z43" s="6">
        <f t="shared" si="0"/>
        <v>13773.21903480248</v>
      </c>
      <c r="AA43" s="52"/>
    </row>
    <row r="44" spans="2:27" s="32" customFormat="1" ht="63.75" customHeight="1">
      <c r="B44" s="33"/>
      <c r="C44" s="4">
        <v>30</v>
      </c>
      <c r="D44" s="50" t="s">
        <v>70</v>
      </c>
      <c r="E44" s="51" t="s">
        <v>232</v>
      </c>
      <c r="F44" s="35" t="s">
        <v>233</v>
      </c>
      <c r="G44" s="4" t="s">
        <v>46</v>
      </c>
      <c r="H44" s="7">
        <v>2</v>
      </c>
      <c r="I44" s="37"/>
      <c r="J44" s="37"/>
      <c r="K44" s="36"/>
      <c r="L44" s="36"/>
      <c r="M44" s="1"/>
      <c r="N44" s="6"/>
      <c r="O44" s="34"/>
      <c r="R44" s="4">
        <v>30</v>
      </c>
      <c r="S44" s="51" t="s">
        <v>70</v>
      </c>
      <c r="T44" s="51" t="s">
        <v>232</v>
      </c>
      <c r="U44" s="35" t="s">
        <v>233</v>
      </c>
      <c r="V44" s="4" t="s">
        <v>46</v>
      </c>
      <c r="W44" s="7">
        <v>2</v>
      </c>
      <c r="X44" s="43" t="s">
        <v>36</v>
      </c>
      <c r="Y44" s="53">
        <v>8677.5480465752516</v>
      </c>
      <c r="Z44" s="6">
        <f t="shared" si="0"/>
        <v>17355.096093150503</v>
      </c>
      <c r="AA44" s="52"/>
    </row>
    <row r="45" spans="2:27" s="32" customFormat="1" ht="63.75" customHeight="1">
      <c r="B45" s="33"/>
      <c r="C45" s="4">
        <v>31</v>
      </c>
      <c r="D45" s="50" t="s">
        <v>71</v>
      </c>
      <c r="E45" s="51" t="s">
        <v>232</v>
      </c>
      <c r="F45" s="35" t="s">
        <v>239</v>
      </c>
      <c r="G45" s="4" t="s">
        <v>46</v>
      </c>
      <c r="H45" s="7">
        <v>1</v>
      </c>
      <c r="I45" s="37"/>
      <c r="J45" s="37"/>
      <c r="K45" s="36"/>
      <c r="L45" s="36"/>
      <c r="M45" s="1"/>
      <c r="N45" s="6"/>
      <c r="O45" s="34"/>
      <c r="R45" s="4">
        <v>31</v>
      </c>
      <c r="S45" s="51" t="s">
        <v>71</v>
      </c>
      <c r="T45" s="51" t="s">
        <v>232</v>
      </c>
      <c r="U45" s="35" t="s">
        <v>239</v>
      </c>
      <c r="V45" s="4" t="s">
        <v>46</v>
      </c>
      <c r="W45" s="7">
        <v>1</v>
      </c>
      <c r="X45" s="43" t="s">
        <v>36</v>
      </c>
      <c r="Y45" s="53">
        <v>36566.242048987129</v>
      </c>
      <c r="Z45" s="6">
        <f t="shared" si="0"/>
        <v>36566.242048987129</v>
      </c>
      <c r="AA45" s="52"/>
    </row>
    <row r="46" spans="2:27" s="32" customFormat="1" ht="63.75" customHeight="1">
      <c r="B46" s="33"/>
      <c r="C46" s="4">
        <v>32</v>
      </c>
      <c r="D46" s="50" t="s">
        <v>55</v>
      </c>
      <c r="E46" s="51" t="s">
        <v>232</v>
      </c>
      <c r="F46" s="35" t="s">
        <v>236</v>
      </c>
      <c r="G46" s="4" t="s">
        <v>46</v>
      </c>
      <c r="H46" s="7">
        <v>1</v>
      </c>
      <c r="I46" s="37"/>
      <c r="J46" s="37"/>
      <c r="K46" s="36"/>
      <c r="L46" s="36"/>
      <c r="M46" s="1"/>
      <c r="N46" s="6"/>
      <c r="O46" s="34"/>
      <c r="R46" s="4">
        <v>32</v>
      </c>
      <c r="S46" s="51" t="s">
        <v>55</v>
      </c>
      <c r="T46" s="51" t="s">
        <v>232</v>
      </c>
      <c r="U46" s="35" t="s">
        <v>236</v>
      </c>
      <c r="V46" s="4" t="s">
        <v>46</v>
      </c>
      <c r="W46" s="7">
        <v>1</v>
      </c>
      <c r="X46" s="43" t="s">
        <v>36</v>
      </c>
      <c r="Y46" s="53">
        <v>13926.395172361561</v>
      </c>
      <c r="Z46" s="6">
        <f t="shared" si="0"/>
        <v>13926.395172361561</v>
      </c>
      <c r="AA46" s="52"/>
    </row>
    <row r="47" spans="2:27" s="32" customFormat="1" ht="63.75" customHeight="1">
      <c r="B47" s="33"/>
      <c r="C47" s="4">
        <v>33</v>
      </c>
      <c r="D47" s="50" t="s">
        <v>72</v>
      </c>
      <c r="E47" s="51" t="s">
        <v>232</v>
      </c>
      <c r="F47" s="35" t="s">
        <v>240</v>
      </c>
      <c r="G47" s="4" t="s">
        <v>46</v>
      </c>
      <c r="H47" s="7">
        <v>1</v>
      </c>
      <c r="I47" s="37"/>
      <c r="J47" s="37"/>
      <c r="K47" s="36"/>
      <c r="L47" s="36"/>
      <c r="M47" s="1"/>
      <c r="N47" s="6"/>
      <c r="O47" s="34"/>
      <c r="R47" s="4">
        <v>33</v>
      </c>
      <c r="S47" s="51" t="s">
        <v>72</v>
      </c>
      <c r="T47" s="51" t="s">
        <v>232</v>
      </c>
      <c r="U47" s="35" t="s">
        <v>240</v>
      </c>
      <c r="V47" s="4" t="s">
        <v>46</v>
      </c>
      <c r="W47" s="7">
        <v>1</v>
      </c>
      <c r="X47" s="43" t="s">
        <v>36</v>
      </c>
      <c r="Y47" s="53">
        <v>16294.628301382299</v>
      </c>
      <c r="Z47" s="6">
        <f t="shared" si="0"/>
        <v>16294.628301382299</v>
      </c>
      <c r="AA47" s="52"/>
    </row>
    <row r="48" spans="2:27" s="32" customFormat="1" ht="63.75" customHeight="1">
      <c r="B48" s="33"/>
      <c r="C48" s="4">
        <v>34</v>
      </c>
      <c r="D48" s="50" t="s">
        <v>73</v>
      </c>
      <c r="E48" s="51" t="s">
        <v>232</v>
      </c>
      <c r="F48" s="35" t="s">
        <v>233</v>
      </c>
      <c r="G48" s="4" t="s">
        <v>46</v>
      </c>
      <c r="H48" s="7">
        <v>3</v>
      </c>
      <c r="I48" s="37"/>
      <c r="J48" s="37"/>
      <c r="K48" s="36"/>
      <c r="L48" s="36"/>
      <c r="M48" s="1"/>
      <c r="N48" s="6"/>
      <c r="O48" s="34"/>
      <c r="R48" s="4">
        <v>34</v>
      </c>
      <c r="S48" s="51" t="s">
        <v>73</v>
      </c>
      <c r="T48" s="51" t="s">
        <v>232</v>
      </c>
      <c r="U48" s="35" t="s">
        <v>233</v>
      </c>
      <c r="V48" s="4" t="s">
        <v>46</v>
      </c>
      <c r="W48" s="7">
        <v>3</v>
      </c>
      <c r="X48" s="43" t="s">
        <v>36</v>
      </c>
      <c r="Y48" s="53">
        <v>8215.85886404542</v>
      </c>
      <c r="Z48" s="6">
        <f t="shared" si="0"/>
        <v>24647.576592136262</v>
      </c>
      <c r="AA48" s="52"/>
    </row>
    <row r="49" spans="2:27" s="32" customFormat="1" ht="63.75" customHeight="1">
      <c r="B49" s="33"/>
      <c r="C49" s="4">
        <v>35</v>
      </c>
      <c r="D49" s="50" t="s">
        <v>49</v>
      </c>
      <c r="E49" s="51" t="s">
        <v>232</v>
      </c>
      <c r="F49" s="35" t="s">
        <v>233</v>
      </c>
      <c r="G49" s="4" t="s">
        <v>46</v>
      </c>
      <c r="H49" s="7">
        <v>2</v>
      </c>
      <c r="I49" s="37"/>
      <c r="J49" s="37"/>
      <c r="K49" s="36"/>
      <c r="L49" s="36"/>
      <c r="M49" s="1"/>
      <c r="N49" s="6"/>
      <c r="O49" s="34"/>
      <c r="R49" s="4">
        <v>35</v>
      </c>
      <c r="S49" s="51" t="s">
        <v>49</v>
      </c>
      <c r="T49" s="51" t="s">
        <v>232</v>
      </c>
      <c r="U49" s="35" t="s">
        <v>233</v>
      </c>
      <c r="V49" s="4" t="s">
        <v>46</v>
      </c>
      <c r="W49" s="7">
        <v>2</v>
      </c>
      <c r="X49" s="43" t="s">
        <v>36</v>
      </c>
      <c r="Y49" s="53">
        <v>10144.52333255671</v>
      </c>
      <c r="Z49" s="6">
        <f t="shared" si="0"/>
        <v>20289.046665113419</v>
      </c>
      <c r="AA49" s="52"/>
    </row>
    <row r="50" spans="2:27" s="32" customFormat="1" ht="63.75" customHeight="1">
      <c r="B50" s="33"/>
      <c r="C50" s="4">
        <v>36</v>
      </c>
      <c r="D50" s="50" t="s">
        <v>65</v>
      </c>
      <c r="E50" s="51" t="s">
        <v>232</v>
      </c>
      <c r="F50" s="35" t="s">
        <v>233</v>
      </c>
      <c r="G50" s="4" t="s">
        <v>46</v>
      </c>
      <c r="H50" s="7">
        <v>1</v>
      </c>
      <c r="I50" s="37"/>
      <c r="J50" s="37"/>
      <c r="K50" s="36"/>
      <c r="L50" s="36"/>
      <c r="M50" s="1"/>
      <c r="N50" s="6"/>
      <c r="O50" s="34"/>
      <c r="R50" s="4">
        <v>36</v>
      </c>
      <c r="S50" s="51" t="s">
        <v>65</v>
      </c>
      <c r="T50" s="51" t="s">
        <v>232</v>
      </c>
      <c r="U50" s="35" t="s">
        <v>233</v>
      </c>
      <c r="V50" s="4" t="s">
        <v>46</v>
      </c>
      <c r="W50" s="7">
        <v>1</v>
      </c>
      <c r="X50" s="43" t="s">
        <v>36</v>
      </c>
      <c r="Y50" s="53">
        <v>4242.8620228558493</v>
      </c>
      <c r="Z50" s="6">
        <f t="shared" si="0"/>
        <v>4242.8620228558493</v>
      </c>
      <c r="AA50" s="52"/>
    </row>
    <row r="51" spans="2:27" s="32" customFormat="1" ht="63.75" customHeight="1">
      <c r="B51" s="33"/>
      <c r="C51" s="4">
        <v>37</v>
      </c>
      <c r="D51" s="50" t="s">
        <v>74</v>
      </c>
      <c r="E51" s="51" t="s">
        <v>232</v>
      </c>
      <c r="F51" s="35" t="s">
        <v>237</v>
      </c>
      <c r="G51" s="4" t="s">
        <v>46</v>
      </c>
      <c r="H51" s="7">
        <v>3</v>
      </c>
      <c r="I51" s="37"/>
      <c r="J51" s="37"/>
      <c r="K51" s="36"/>
      <c r="L51" s="36"/>
      <c r="M51" s="1"/>
      <c r="N51" s="6"/>
      <c r="O51" s="34"/>
      <c r="R51" s="4">
        <v>37</v>
      </c>
      <c r="S51" s="51" t="s">
        <v>74</v>
      </c>
      <c r="T51" s="51" t="s">
        <v>232</v>
      </c>
      <c r="U51" s="35" t="s">
        <v>237</v>
      </c>
      <c r="V51" s="4" t="s">
        <v>46</v>
      </c>
      <c r="W51" s="7">
        <v>3</v>
      </c>
      <c r="X51" s="43" t="s">
        <v>36</v>
      </c>
      <c r="Y51" s="53">
        <v>11468.771967706578</v>
      </c>
      <c r="Z51" s="6">
        <f t="shared" si="0"/>
        <v>34406.315903119736</v>
      </c>
      <c r="AA51" s="52"/>
    </row>
    <row r="52" spans="2:27" s="32" customFormat="1" ht="63.75" customHeight="1">
      <c r="B52" s="33"/>
      <c r="C52" s="4">
        <v>38</v>
      </c>
      <c r="D52" s="50" t="s">
        <v>66</v>
      </c>
      <c r="E52" s="51" t="s">
        <v>232</v>
      </c>
      <c r="F52" s="35" t="s">
        <v>239</v>
      </c>
      <c r="G52" s="4" t="s">
        <v>46</v>
      </c>
      <c r="H52" s="7">
        <v>2</v>
      </c>
      <c r="I52" s="37"/>
      <c r="J52" s="37"/>
      <c r="K52" s="36"/>
      <c r="L52" s="36"/>
      <c r="M52" s="1"/>
      <c r="N52" s="6"/>
      <c r="O52" s="34"/>
      <c r="R52" s="4">
        <v>38</v>
      </c>
      <c r="S52" s="51" t="s">
        <v>66</v>
      </c>
      <c r="T52" s="51" t="s">
        <v>232</v>
      </c>
      <c r="U52" s="35" t="s">
        <v>239</v>
      </c>
      <c r="V52" s="4" t="s">
        <v>46</v>
      </c>
      <c r="W52" s="7">
        <v>2</v>
      </c>
      <c r="X52" s="43" t="s">
        <v>36</v>
      </c>
      <c r="Y52" s="53">
        <v>9013.1558558392117</v>
      </c>
      <c r="Z52" s="6">
        <f t="shared" si="0"/>
        <v>18026.311711678423</v>
      </c>
      <c r="AA52" s="52"/>
    </row>
    <row r="53" spans="2:27" s="32" customFormat="1" ht="63.75" customHeight="1">
      <c r="B53" s="33"/>
      <c r="C53" s="4">
        <v>39</v>
      </c>
      <c r="D53" s="50" t="s">
        <v>67</v>
      </c>
      <c r="E53" s="51" t="s">
        <v>232</v>
      </c>
      <c r="F53" s="35" t="s">
        <v>239</v>
      </c>
      <c r="G53" s="4" t="s">
        <v>46</v>
      </c>
      <c r="H53" s="7">
        <v>1</v>
      </c>
      <c r="I53" s="37"/>
      <c r="J53" s="37"/>
      <c r="K53" s="36"/>
      <c r="L53" s="36"/>
      <c r="M53" s="1"/>
      <c r="N53" s="6"/>
      <c r="O53" s="34"/>
      <c r="R53" s="4">
        <v>39</v>
      </c>
      <c r="S53" s="51" t="s">
        <v>67</v>
      </c>
      <c r="T53" s="51" t="s">
        <v>232</v>
      </c>
      <c r="U53" s="35" t="s">
        <v>239</v>
      </c>
      <c r="V53" s="4" t="s">
        <v>46</v>
      </c>
      <c r="W53" s="7">
        <v>1</v>
      </c>
      <c r="X53" s="43" t="s">
        <v>36</v>
      </c>
      <c r="Y53" s="53">
        <v>13786.489189172544</v>
      </c>
      <c r="Z53" s="6">
        <f t="shared" si="0"/>
        <v>13786.489189172544</v>
      </c>
      <c r="AA53" s="52"/>
    </row>
    <row r="54" spans="2:27" s="32" customFormat="1" ht="63.75" customHeight="1">
      <c r="B54" s="33"/>
      <c r="C54" s="4">
        <v>40</v>
      </c>
      <c r="D54" s="50" t="s">
        <v>51</v>
      </c>
      <c r="E54" s="51" t="s">
        <v>232</v>
      </c>
      <c r="F54" s="35" t="s">
        <v>233</v>
      </c>
      <c r="G54" s="4" t="s">
        <v>46</v>
      </c>
      <c r="H54" s="7">
        <v>8</v>
      </c>
      <c r="I54" s="37"/>
      <c r="J54" s="37"/>
      <c r="K54" s="36"/>
      <c r="L54" s="36"/>
      <c r="M54" s="1"/>
      <c r="N54" s="6"/>
      <c r="O54" s="34"/>
      <c r="R54" s="4">
        <v>40</v>
      </c>
      <c r="S54" s="51" t="s">
        <v>51</v>
      </c>
      <c r="T54" s="51" t="s">
        <v>232</v>
      </c>
      <c r="U54" s="35" t="s">
        <v>233</v>
      </c>
      <c r="V54" s="4" t="s">
        <v>46</v>
      </c>
      <c r="W54" s="7">
        <v>8</v>
      </c>
      <c r="X54" s="43" t="s">
        <v>36</v>
      </c>
      <c r="Y54" s="53">
        <v>4011.8501738586324</v>
      </c>
      <c r="Z54" s="6">
        <f t="shared" si="0"/>
        <v>32094.801390869059</v>
      </c>
      <c r="AA54" s="52"/>
    </row>
    <row r="55" spans="2:27" s="32" customFormat="1" ht="63.75" customHeight="1">
      <c r="B55" s="33"/>
      <c r="C55" s="4">
        <v>41</v>
      </c>
      <c r="D55" s="50" t="s">
        <v>75</v>
      </c>
      <c r="E55" s="51" t="s">
        <v>232</v>
      </c>
      <c r="F55" s="35" t="s">
        <v>233</v>
      </c>
      <c r="G55" s="4" t="s">
        <v>46</v>
      </c>
      <c r="H55" s="7">
        <v>9</v>
      </c>
      <c r="I55" s="37"/>
      <c r="J55" s="37"/>
      <c r="K55" s="36"/>
      <c r="L55" s="36"/>
      <c r="M55" s="1"/>
      <c r="N55" s="6"/>
      <c r="O55" s="34"/>
      <c r="R55" s="4">
        <v>41</v>
      </c>
      <c r="S55" s="51" t="s">
        <v>75</v>
      </c>
      <c r="T55" s="51" t="s">
        <v>232</v>
      </c>
      <c r="U55" s="35" t="s">
        <v>233</v>
      </c>
      <c r="V55" s="4" t="s">
        <v>46</v>
      </c>
      <c r="W55" s="7">
        <v>9</v>
      </c>
      <c r="X55" s="43" t="s">
        <v>36</v>
      </c>
      <c r="Y55" s="53">
        <v>2726.9174446028578</v>
      </c>
      <c r="Z55" s="6">
        <f t="shared" si="0"/>
        <v>24542.257001425722</v>
      </c>
      <c r="AA55" s="52"/>
    </row>
    <row r="56" spans="2:27" s="32" customFormat="1" ht="63.75" customHeight="1">
      <c r="B56" s="33"/>
      <c r="C56" s="4">
        <v>42</v>
      </c>
      <c r="D56" s="50" t="s">
        <v>256</v>
      </c>
      <c r="E56" s="51" t="s">
        <v>232</v>
      </c>
      <c r="F56" s="35" t="s">
        <v>233</v>
      </c>
      <c r="G56" s="4" t="s">
        <v>46</v>
      </c>
      <c r="H56" s="7">
        <v>8</v>
      </c>
      <c r="I56" s="37"/>
      <c r="J56" s="37"/>
      <c r="K56" s="36"/>
      <c r="L56" s="36"/>
      <c r="M56" s="1"/>
      <c r="N56" s="6"/>
      <c r="O56" s="34"/>
      <c r="R56" s="4">
        <v>42</v>
      </c>
      <c r="S56" s="51" t="s">
        <v>256</v>
      </c>
      <c r="T56" s="51" t="s">
        <v>232</v>
      </c>
      <c r="U56" s="35" t="s">
        <v>233</v>
      </c>
      <c r="V56" s="4" t="s">
        <v>46</v>
      </c>
      <c r="W56" s="7">
        <v>8</v>
      </c>
      <c r="X56" s="43" t="s">
        <v>36</v>
      </c>
      <c r="Y56" s="53">
        <v>2420.4434376485128</v>
      </c>
      <c r="Z56" s="6">
        <f t="shared" si="0"/>
        <v>19363.547501188103</v>
      </c>
      <c r="AA56" s="52"/>
    </row>
    <row r="57" spans="2:27" s="32" customFormat="1" ht="63.75" customHeight="1">
      <c r="B57" s="33"/>
      <c r="C57" s="4">
        <v>43</v>
      </c>
      <c r="D57" s="50" t="s">
        <v>76</v>
      </c>
      <c r="E57" s="51" t="s">
        <v>232</v>
      </c>
      <c r="F57" s="35" t="s">
        <v>239</v>
      </c>
      <c r="G57" s="4" t="s">
        <v>46</v>
      </c>
      <c r="H57" s="7">
        <v>1</v>
      </c>
      <c r="I57" s="37"/>
      <c r="J57" s="37"/>
      <c r="K57" s="36"/>
      <c r="L57" s="36"/>
      <c r="M57" s="1"/>
      <c r="N57" s="6"/>
      <c r="O57" s="34"/>
      <c r="R57" s="4">
        <v>43</v>
      </c>
      <c r="S57" s="51" t="s">
        <v>76</v>
      </c>
      <c r="T57" s="51" t="s">
        <v>232</v>
      </c>
      <c r="U57" s="35" t="s">
        <v>239</v>
      </c>
      <c r="V57" s="4" t="s">
        <v>46</v>
      </c>
      <c r="W57" s="7">
        <v>1</v>
      </c>
      <c r="X57" s="43" t="s">
        <v>36</v>
      </c>
      <c r="Y57" s="53">
        <v>11779.791842461937</v>
      </c>
      <c r="Z57" s="6">
        <f t="shared" si="0"/>
        <v>11779.791842461937</v>
      </c>
      <c r="AA57" s="52"/>
    </row>
    <row r="58" spans="2:27" s="32" customFormat="1" ht="63.75" customHeight="1">
      <c r="B58" s="33"/>
      <c r="C58" s="4">
        <v>44</v>
      </c>
      <c r="D58" s="50" t="s">
        <v>77</v>
      </c>
      <c r="E58" s="51" t="s">
        <v>232</v>
      </c>
      <c r="F58" s="35" t="s">
        <v>239</v>
      </c>
      <c r="G58" s="4" t="s">
        <v>46</v>
      </c>
      <c r="H58" s="7">
        <v>1</v>
      </c>
      <c r="I58" s="37"/>
      <c r="J58" s="37"/>
      <c r="K58" s="36"/>
      <c r="L58" s="36"/>
      <c r="M58" s="1"/>
      <c r="N58" s="6"/>
      <c r="O58" s="34"/>
      <c r="R58" s="4">
        <v>44</v>
      </c>
      <c r="S58" s="51" t="s">
        <v>77</v>
      </c>
      <c r="T58" s="51" t="s">
        <v>232</v>
      </c>
      <c r="U58" s="35" t="s">
        <v>239</v>
      </c>
      <c r="V58" s="4" t="s">
        <v>46</v>
      </c>
      <c r="W58" s="7">
        <v>1</v>
      </c>
      <c r="X58" s="43" t="s">
        <v>36</v>
      </c>
      <c r="Y58" s="53">
        <v>11779.791842461937</v>
      </c>
      <c r="Z58" s="6">
        <f t="shared" si="0"/>
        <v>11779.791842461937</v>
      </c>
      <c r="AA58" s="52"/>
    </row>
    <row r="59" spans="2:27" s="32" customFormat="1" ht="63.75" customHeight="1">
      <c r="B59" s="33"/>
      <c r="C59" s="4">
        <v>45</v>
      </c>
      <c r="D59" s="50" t="s">
        <v>55</v>
      </c>
      <c r="E59" s="51" t="s">
        <v>232</v>
      </c>
      <c r="F59" s="35" t="s">
        <v>236</v>
      </c>
      <c r="G59" s="4" t="s">
        <v>46</v>
      </c>
      <c r="H59" s="7">
        <v>1</v>
      </c>
      <c r="I59" s="37"/>
      <c r="J59" s="37"/>
      <c r="K59" s="36"/>
      <c r="L59" s="36"/>
      <c r="M59" s="1"/>
      <c r="N59" s="6"/>
      <c r="O59" s="34"/>
      <c r="R59" s="4">
        <v>45</v>
      </c>
      <c r="S59" s="51" t="s">
        <v>55</v>
      </c>
      <c r="T59" s="51" t="s">
        <v>232</v>
      </c>
      <c r="U59" s="35" t="s">
        <v>236</v>
      </c>
      <c r="V59" s="4" t="s">
        <v>46</v>
      </c>
      <c r="W59" s="7">
        <v>1</v>
      </c>
      <c r="X59" s="43" t="s">
        <v>36</v>
      </c>
      <c r="Y59" s="53">
        <v>13926.395172361561</v>
      </c>
      <c r="Z59" s="6">
        <f t="shared" si="0"/>
        <v>13926.395172361561</v>
      </c>
      <c r="AA59" s="52"/>
    </row>
    <row r="60" spans="2:27" s="32" customFormat="1" ht="63.75" customHeight="1">
      <c r="B60" s="33"/>
      <c r="C60" s="4">
        <v>46</v>
      </c>
      <c r="D60" s="50" t="s">
        <v>78</v>
      </c>
      <c r="E60" s="51" t="s">
        <v>232</v>
      </c>
      <c r="F60" s="35" t="s">
        <v>233</v>
      </c>
      <c r="G60" s="4" t="s">
        <v>46</v>
      </c>
      <c r="H60" s="7">
        <v>1</v>
      </c>
      <c r="I60" s="37"/>
      <c r="J60" s="37"/>
      <c r="K60" s="36"/>
      <c r="L60" s="36"/>
      <c r="M60" s="1"/>
      <c r="N60" s="6"/>
      <c r="O60" s="34"/>
      <c r="R60" s="4">
        <v>46</v>
      </c>
      <c r="S60" s="51" t="s">
        <v>78</v>
      </c>
      <c r="T60" s="51" t="s">
        <v>232</v>
      </c>
      <c r="U60" s="35" t="s">
        <v>233</v>
      </c>
      <c r="V60" s="4" t="s">
        <v>46</v>
      </c>
      <c r="W60" s="7">
        <v>1</v>
      </c>
      <c r="X60" s="43" t="s">
        <v>36</v>
      </c>
      <c r="Y60" s="53">
        <v>9458.0397578141055</v>
      </c>
      <c r="Z60" s="6">
        <f t="shared" si="0"/>
        <v>9458.0397578141055</v>
      </c>
      <c r="AA60" s="52"/>
    </row>
    <row r="61" spans="2:27" s="32" customFormat="1" ht="63.75" customHeight="1">
      <c r="B61" s="33"/>
      <c r="C61" s="4">
        <v>47</v>
      </c>
      <c r="D61" s="50" t="s">
        <v>89</v>
      </c>
      <c r="E61" s="51" t="s">
        <v>232</v>
      </c>
      <c r="F61" s="35" t="s">
        <v>240</v>
      </c>
      <c r="G61" s="4" t="s">
        <v>46</v>
      </c>
      <c r="H61" s="7">
        <v>1</v>
      </c>
      <c r="I61" s="37"/>
      <c r="J61" s="37"/>
      <c r="K61" s="36"/>
      <c r="L61" s="36"/>
      <c r="M61" s="1"/>
      <c r="N61" s="6"/>
      <c r="O61" s="34"/>
      <c r="R61" s="4">
        <v>47</v>
      </c>
      <c r="S61" s="51" t="s">
        <v>89</v>
      </c>
      <c r="T61" s="51" t="s">
        <v>232</v>
      </c>
      <c r="U61" s="35" t="s">
        <v>240</v>
      </c>
      <c r="V61" s="4" t="s">
        <v>46</v>
      </c>
      <c r="W61" s="7">
        <v>1</v>
      </c>
      <c r="X61" s="43" t="s">
        <v>36</v>
      </c>
      <c r="Y61" s="53">
        <v>12399.394978569873</v>
      </c>
      <c r="Z61" s="6">
        <f t="shared" si="0"/>
        <v>12399.394978569873</v>
      </c>
      <c r="AA61" s="52"/>
    </row>
    <row r="62" spans="2:27" s="32" customFormat="1" ht="63.75" customHeight="1">
      <c r="B62" s="33"/>
      <c r="C62" s="4">
        <v>48</v>
      </c>
      <c r="D62" s="50" t="s">
        <v>79</v>
      </c>
      <c r="E62" s="51" t="s">
        <v>232</v>
      </c>
      <c r="F62" s="35" t="s">
        <v>239</v>
      </c>
      <c r="G62" s="4" t="s">
        <v>46</v>
      </c>
      <c r="H62" s="7">
        <v>5</v>
      </c>
      <c r="I62" s="37"/>
      <c r="J62" s="37"/>
      <c r="K62" s="36"/>
      <c r="L62" s="36"/>
      <c r="M62" s="1"/>
      <c r="N62" s="6"/>
      <c r="O62" s="34"/>
      <c r="R62" s="4">
        <v>48</v>
      </c>
      <c r="S62" s="51" t="s">
        <v>79</v>
      </c>
      <c r="T62" s="51" t="s">
        <v>232</v>
      </c>
      <c r="U62" s="35" t="s">
        <v>239</v>
      </c>
      <c r="V62" s="4" t="s">
        <v>46</v>
      </c>
      <c r="W62" s="7">
        <v>5</v>
      </c>
      <c r="X62" s="43" t="s">
        <v>36</v>
      </c>
      <c r="Y62" s="53">
        <v>7330.5161844000422</v>
      </c>
      <c r="Z62" s="6">
        <f t="shared" si="0"/>
        <v>36652.580922000212</v>
      </c>
      <c r="AA62" s="52"/>
    </row>
    <row r="63" spans="2:27" s="32" customFormat="1" ht="63.75" customHeight="1">
      <c r="B63" s="33"/>
      <c r="C63" s="4">
        <v>49</v>
      </c>
      <c r="D63" s="50" t="s">
        <v>57</v>
      </c>
      <c r="E63" s="51" t="s">
        <v>232</v>
      </c>
      <c r="F63" s="35" t="s">
        <v>238</v>
      </c>
      <c r="G63" s="4" t="s">
        <v>46</v>
      </c>
      <c r="H63" s="7">
        <v>2</v>
      </c>
      <c r="I63" s="37"/>
      <c r="J63" s="37"/>
      <c r="K63" s="36"/>
      <c r="L63" s="36"/>
      <c r="M63" s="1"/>
      <c r="N63" s="6"/>
      <c r="O63" s="34"/>
      <c r="R63" s="4">
        <v>49</v>
      </c>
      <c r="S63" s="51" t="s">
        <v>57</v>
      </c>
      <c r="T63" s="51" t="s">
        <v>232</v>
      </c>
      <c r="U63" s="35" t="s">
        <v>238</v>
      </c>
      <c r="V63" s="4" t="s">
        <v>46</v>
      </c>
      <c r="W63" s="7">
        <v>2</v>
      </c>
      <c r="X63" s="43" t="s">
        <v>36</v>
      </c>
      <c r="Y63" s="53">
        <v>14306.628791400393</v>
      </c>
      <c r="Z63" s="6">
        <f t="shared" si="0"/>
        <v>28613.257582800787</v>
      </c>
      <c r="AA63" s="52"/>
    </row>
    <row r="64" spans="2:27" s="32" customFormat="1" ht="63.75" customHeight="1">
      <c r="B64" s="33"/>
      <c r="C64" s="4">
        <v>50</v>
      </c>
      <c r="D64" s="50" t="s">
        <v>49</v>
      </c>
      <c r="E64" s="51" t="s">
        <v>232</v>
      </c>
      <c r="F64" s="35" t="s">
        <v>233</v>
      </c>
      <c r="G64" s="4" t="s">
        <v>46</v>
      </c>
      <c r="H64" s="7">
        <v>4</v>
      </c>
      <c r="I64" s="37"/>
      <c r="J64" s="37"/>
      <c r="K64" s="36"/>
      <c r="L64" s="36"/>
      <c r="M64" s="1"/>
      <c r="N64" s="6"/>
      <c r="O64" s="34"/>
      <c r="R64" s="4">
        <v>50</v>
      </c>
      <c r="S64" s="51" t="s">
        <v>49</v>
      </c>
      <c r="T64" s="51" t="s">
        <v>232</v>
      </c>
      <c r="U64" s="35" t="s">
        <v>233</v>
      </c>
      <c r="V64" s="4" t="s">
        <v>46</v>
      </c>
      <c r="W64" s="7">
        <v>4</v>
      </c>
      <c r="X64" s="43" t="s">
        <v>36</v>
      </c>
      <c r="Y64" s="53">
        <v>10144.52333255671</v>
      </c>
      <c r="Z64" s="6">
        <f t="shared" si="0"/>
        <v>40578.093330226839</v>
      </c>
      <c r="AA64" s="52"/>
    </row>
    <row r="65" spans="2:27" s="32" customFormat="1" ht="63.75" customHeight="1">
      <c r="B65" s="33"/>
      <c r="C65" s="4">
        <v>51</v>
      </c>
      <c r="D65" s="50" t="s">
        <v>80</v>
      </c>
      <c r="E65" s="51" t="s">
        <v>232</v>
      </c>
      <c r="F65" s="35" t="s">
        <v>234</v>
      </c>
      <c r="G65" s="4" t="s">
        <v>46</v>
      </c>
      <c r="H65" s="7">
        <v>2</v>
      </c>
      <c r="I65" s="37"/>
      <c r="J65" s="37"/>
      <c r="K65" s="36"/>
      <c r="L65" s="36"/>
      <c r="M65" s="1"/>
      <c r="N65" s="6"/>
      <c r="O65" s="34"/>
      <c r="R65" s="4">
        <v>51</v>
      </c>
      <c r="S65" s="51" t="s">
        <v>80</v>
      </c>
      <c r="T65" s="51" t="s">
        <v>232</v>
      </c>
      <c r="U65" s="35" t="s">
        <v>234</v>
      </c>
      <c r="V65" s="4" t="s">
        <v>46</v>
      </c>
      <c r="W65" s="7">
        <v>2</v>
      </c>
      <c r="X65" s="43" t="s">
        <v>36</v>
      </c>
      <c r="Y65" s="53">
        <v>10606.944448133747</v>
      </c>
      <c r="Z65" s="6">
        <f t="shared" si="0"/>
        <v>21213.888896267494</v>
      </c>
      <c r="AA65" s="52"/>
    </row>
    <row r="66" spans="2:27" s="32" customFormat="1" ht="63.75" customHeight="1">
      <c r="B66" s="33"/>
      <c r="C66" s="4">
        <v>52</v>
      </c>
      <c r="D66" s="50" t="s">
        <v>81</v>
      </c>
      <c r="E66" s="51" t="s">
        <v>232</v>
      </c>
      <c r="F66" s="35" t="s">
        <v>233</v>
      </c>
      <c r="G66" s="4" t="s">
        <v>46</v>
      </c>
      <c r="H66" s="7">
        <v>2</v>
      </c>
      <c r="I66" s="37"/>
      <c r="J66" s="37"/>
      <c r="K66" s="36"/>
      <c r="L66" s="36"/>
      <c r="M66" s="1"/>
      <c r="N66" s="6"/>
      <c r="O66" s="34"/>
      <c r="R66" s="4">
        <v>52</v>
      </c>
      <c r="S66" s="51" t="s">
        <v>81</v>
      </c>
      <c r="T66" s="51" t="s">
        <v>232</v>
      </c>
      <c r="U66" s="35" t="s">
        <v>233</v>
      </c>
      <c r="V66" s="4" t="s">
        <v>46</v>
      </c>
      <c r="W66" s="7">
        <v>2</v>
      </c>
      <c r="X66" s="43" t="s">
        <v>36</v>
      </c>
      <c r="Y66" s="53">
        <v>7925.164925305985</v>
      </c>
      <c r="Z66" s="6">
        <f t="shared" si="0"/>
        <v>15850.32985061197</v>
      </c>
      <c r="AA66" s="52"/>
    </row>
    <row r="67" spans="2:27" s="32" customFormat="1" ht="63.75" customHeight="1">
      <c r="B67" s="33"/>
      <c r="C67" s="4">
        <v>53</v>
      </c>
      <c r="D67" s="50" t="s">
        <v>82</v>
      </c>
      <c r="E67" s="51" t="s">
        <v>232</v>
      </c>
      <c r="F67" s="35" t="s">
        <v>239</v>
      </c>
      <c r="G67" s="4" t="s">
        <v>46</v>
      </c>
      <c r="H67" s="7">
        <v>1</v>
      </c>
      <c r="I67" s="37"/>
      <c r="J67" s="37"/>
      <c r="K67" s="36"/>
      <c r="L67" s="36"/>
      <c r="M67" s="1"/>
      <c r="N67" s="6"/>
      <c r="O67" s="34"/>
      <c r="R67" s="4">
        <v>53</v>
      </c>
      <c r="S67" s="51" t="s">
        <v>82</v>
      </c>
      <c r="T67" s="51" t="s">
        <v>232</v>
      </c>
      <c r="U67" s="35" t="s">
        <v>239</v>
      </c>
      <c r="V67" s="4" t="s">
        <v>46</v>
      </c>
      <c r="W67" s="7">
        <v>1</v>
      </c>
      <c r="X67" s="43" t="s">
        <v>36</v>
      </c>
      <c r="Y67" s="53">
        <v>6762.6246082624675</v>
      </c>
      <c r="Z67" s="6">
        <f t="shared" si="0"/>
        <v>6762.6246082624675</v>
      </c>
      <c r="AA67" s="52"/>
    </row>
    <row r="68" spans="2:27" s="32" customFormat="1" ht="63.75" customHeight="1">
      <c r="B68" s="33"/>
      <c r="C68" s="4">
        <v>54</v>
      </c>
      <c r="D68" s="50" t="s">
        <v>83</v>
      </c>
      <c r="E68" s="51" t="s">
        <v>232</v>
      </c>
      <c r="F68" s="35" t="s">
        <v>233</v>
      </c>
      <c r="G68" s="4" t="s">
        <v>46</v>
      </c>
      <c r="H68" s="7">
        <v>1</v>
      </c>
      <c r="I68" s="37"/>
      <c r="J68" s="37"/>
      <c r="K68" s="36"/>
      <c r="L68" s="36"/>
      <c r="M68" s="1"/>
      <c r="N68" s="6"/>
      <c r="O68" s="34"/>
      <c r="R68" s="4">
        <v>54</v>
      </c>
      <c r="S68" s="51" t="s">
        <v>83</v>
      </c>
      <c r="T68" s="51" t="s">
        <v>232</v>
      </c>
      <c r="U68" s="35" t="s">
        <v>233</v>
      </c>
      <c r="V68" s="4" t="s">
        <v>46</v>
      </c>
      <c r="W68" s="7">
        <v>1</v>
      </c>
      <c r="X68" s="43" t="s">
        <v>36</v>
      </c>
      <c r="Y68" s="53">
        <v>4242.8620228558493</v>
      </c>
      <c r="Z68" s="6">
        <f t="shared" si="0"/>
        <v>4242.8620228558493</v>
      </c>
      <c r="AA68" s="52"/>
    </row>
    <row r="69" spans="2:27" s="32" customFormat="1" ht="63.75" customHeight="1">
      <c r="B69" s="33"/>
      <c r="C69" s="4">
        <v>55</v>
      </c>
      <c r="D69" s="50" t="s">
        <v>65</v>
      </c>
      <c r="E69" s="51" t="s">
        <v>232</v>
      </c>
      <c r="F69" s="35" t="s">
        <v>233</v>
      </c>
      <c r="G69" s="4" t="s">
        <v>46</v>
      </c>
      <c r="H69" s="7">
        <v>2</v>
      </c>
      <c r="I69" s="37"/>
      <c r="J69" s="37"/>
      <c r="K69" s="36"/>
      <c r="L69" s="36"/>
      <c r="M69" s="1"/>
      <c r="N69" s="6"/>
      <c r="O69" s="34"/>
      <c r="R69" s="4">
        <v>55</v>
      </c>
      <c r="S69" s="51" t="s">
        <v>65</v>
      </c>
      <c r="T69" s="51" t="s">
        <v>232</v>
      </c>
      <c r="U69" s="35" t="s">
        <v>233</v>
      </c>
      <c r="V69" s="4" t="s">
        <v>46</v>
      </c>
      <c r="W69" s="7">
        <v>2</v>
      </c>
      <c r="X69" s="43" t="s">
        <v>36</v>
      </c>
      <c r="Y69" s="53">
        <v>4242.8620228558493</v>
      </c>
      <c r="Z69" s="6">
        <f t="shared" si="0"/>
        <v>8485.7240457116986</v>
      </c>
      <c r="AA69" s="52"/>
    </row>
    <row r="70" spans="2:27" s="32" customFormat="1" ht="63.75" customHeight="1">
      <c r="B70" s="33"/>
      <c r="C70" s="4">
        <v>56</v>
      </c>
      <c r="D70" s="50" t="s">
        <v>79</v>
      </c>
      <c r="E70" s="51" t="s">
        <v>232</v>
      </c>
      <c r="F70" s="35" t="s">
        <v>239</v>
      </c>
      <c r="G70" s="4" t="s">
        <v>46</v>
      </c>
      <c r="H70" s="7">
        <v>7</v>
      </c>
      <c r="I70" s="37"/>
      <c r="J70" s="37"/>
      <c r="K70" s="36"/>
      <c r="L70" s="36"/>
      <c r="M70" s="1"/>
      <c r="N70" s="6"/>
      <c r="O70" s="34"/>
      <c r="R70" s="4">
        <v>56</v>
      </c>
      <c r="S70" s="51" t="s">
        <v>79</v>
      </c>
      <c r="T70" s="51" t="s">
        <v>232</v>
      </c>
      <c r="U70" s="35" t="s">
        <v>239</v>
      </c>
      <c r="V70" s="4" t="s">
        <v>46</v>
      </c>
      <c r="W70" s="7">
        <v>7</v>
      </c>
      <c r="X70" s="43" t="s">
        <v>36</v>
      </c>
      <c r="Y70" s="53">
        <v>7330.5161844000422</v>
      </c>
      <c r="Z70" s="6">
        <f t="shared" si="0"/>
        <v>51313.613290800298</v>
      </c>
      <c r="AA70" s="52"/>
    </row>
    <row r="71" spans="2:27" s="32" customFormat="1" ht="63.75" customHeight="1">
      <c r="B71" s="33"/>
      <c r="C71" s="4">
        <v>57</v>
      </c>
      <c r="D71" s="50" t="s">
        <v>75</v>
      </c>
      <c r="E71" s="51" t="s">
        <v>232</v>
      </c>
      <c r="F71" s="35" t="s">
        <v>233</v>
      </c>
      <c r="G71" s="4" t="s">
        <v>46</v>
      </c>
      <c r="H71" s="7">
        <v>16</v>
      </c>
      <c r="I71" s="37"/>
      <c r="J71" s="37"/>
      <c r="K71" s="36"/>
      <c r="L71" s="36"/>
      <c r="M71" s="1"/>
      <c r="N71" s="6"/>
      <c r="O71" s="34"/>
      <c r="R71" s="4">
        <v>57</v>
      </c>
      <c r="S71" s="51" t="s">
        <v>75</v>
      </c>
      <c r="T71" s="51" t="s">
        <v>232</v>
      </c>
      <c r="U71" s="35" t="s">
        <v>233</v>
      </c>
      <c r="V71" s="4" t="s">
        <v>46</v>
      </c>
      <c r="W71" s="7">
        <v>16</v>
      </c>
      <c r="X71" s="43" t="s">
        <v>36</v>
      </c>
      <c r="Y71" s="53">
        <v>2726.9174446028578</v>
      </c>
      <c r="Z71" s="6">
        <f t="shared" si="0"/>
        <v>43630.679113645725</v>
      </c>
      <c r="AA71" s="52"/>
    </row>
    <row r="72" spans="2:27" s="32" customFormat="1" ht="63.75" customHeight="1">
      <c r="B72" s="33"/>
      <c r="C72" s="4">
        <v>58</v>
      </c>
      <c r="D72" s="50" t="s">
        <v>49</v>
      </c>
      <c r="E72" s="51" t="s">
        <v>232</v>
      </c>
      <c r="F72" s="35" t="s">
        <v>233</v>
      </c>
      <c r="G72" s="4" t="s">
        <v>46</v>
      </c>
      <c r="H72" s="7">
        <v>1</v>
      </c>
      <c r="I72" s="37"/>
      <c r="J72" s="37"/>
      <c r="K72" s="36"/>
      <c r="L72" s="36"/>
      <c r="M72" s="1"/>
      <c r="N72" s="6"/>
      <c r="O72" s="34"/>
      <c r="R72" s="4">
        <v>58</v>
      </c>
      <c r="S72" s="51" t="s">
        <v>49</v>
      </c>
      <c r="T72" s="51" t="s">
        <v>232</v>
      </c>
      <c r="U72" s="35" t="s">
        <v>233</v>
      </c>
      <c r="V72" s="4" t="s">
        <v>46</v>
      </c>
      <c r="W72" s="7">
        <v>1</v>
      </c>
      <c r="X72" s="43" t="s">
        <v>36</v>
      </c>
      <c r="Y72" s="53">
        <v>10144.52333255671</v>
      </c>
      <c r="Z72" s="6">
        <f t="shared" si="0"/>
        <v>10144.52333255671</v>
      </c>
      <c r="AA72" s="52"/>
    </row>
    <row r="73" spans="2:27" s="32" customFormat="1" ht="63.75" customHeight="1">
      <c r="B73" s="33"/>
      <c r="C73" s="4">
        <v>59</v>
      </c>
      <c r="D73" s="50" t="s">
        <v>84</v>
      </c>
      <c r="E73" s="51" t="s">
        <v>232</v>
      </c>
      <c r="F73" s="35" t="s">
        <v>238</v>
      </c>
      <c r="G73" s="4" t="s">
        <v>46</v>
      </c>
      <c r="H73" s="7">
        <v>1</v>
      </c>
      <c r="I73" s="37"/>
      <c r="J73" s="37"/>
      <c r="K73" s="36"/>
      <c r="L73" s="36"/>
      <c r="M73" s="1"/>
      <c r="N73" s="6"/>
      <c r="O73" s="34"/>
      <c r="R73" s="4">
        <v>59</v>
      </c>
      <c r="S73" s="51" t="s">
        <v>84</v>
      </c>
      <c r="T73" s="51" t="s">
        <v>232</v>
      </c>
      <c r="U73" s="35" t="s">
        <v>238</v>
      </c>
      <c r="V73" s="4" t="s">
        <v>46</v>
      </c>
      <c r="W73" s="7">
        <v>1</v>
      </c>
      <c r="X73" s="43" t="s">
        <v>36</v>
      </c>
      <c r="Y73" s="53">
        <v>34266.736132791913</v>
      </c>
      <c r="Z73" s="6">
        <f t="shared" si="0"/>
        <v>34266.736132791913</v>
      </c>
      <c r="AA73" s="52"/>
    </row>
    <row r="74" spans="2:27" s="32" customFormat="1" ht="63.75" customHeight="1">
      <c r="B74" s="33"/>
      <c r="C74" s="4">
        <v>60</v>
      </c>
      <c r="D74" s="50" t="s">
        <v>85</v>
      </c>
      <c r="E74" s="51" t="s">
        <v>232</v>
      </c>
      <c r="F74" s="35" t="s">
        <v>242</v>
      </c>
      <c r="G74" s="4" t="s">
        <v>46</v>
      </c>
      <c r="H74" s="7">
        <v>1</v>
      </c>
      <c r="I74" s="37"/>
      <c r="J74" s="37"/>
      <c r="K74" s="36"/>
      <c r="L74" s="36"/>
      <c r="M74" s="1"/>
      <c r="N74" s="6"/>
      <c r="O74" s="34"/>
      <c r="R74" s="4">
        <v>60</v>
      </c>
      <c r="S74" s="51" t="s">
        <v>85</v>
      </c>
      <c r="T74" s="51" t="s">
        <v>232</v>
      </c>
      <c r="U74" s="35" t="s">
        <v>242</v>
      </c>
      <c r="V74" s="4" t="s">
        <v>46</v>
      </c>
      <c r="W74" s="7">
        <v>1</v>
      </c>
      <c r="X74" s="43" t="s">
        <v>36</v>
      </c>
      <c r="Y74" s="53">
        <v>13207.325260509528</v>
      </c>
      <c r="Z74" s="6">
        <f t="shared" si="0"/>
        <v>13207.325260509528</v>
      </c>
      <c r="AA74" s="52"/>
    </row>
    <row r="75" spans="2:27" s="32" customFormat="1" ht="63.75" customHeight="1">
      <c r="B75" s="33"/>
      <c r="C75" s="4">
        <v>61</v>
      </c>
      <c r="D75" s="50" t="s">
        <v>65</v>
      </c>
      <c r="E75" s="51" t="s">
        <v>232</v>
      </c>
      <c r="F75" s="35" t="s">
        <v>233</v>
      </c>
      <c r="G75" s="4" t="s">
        <v>46</v>
      </c>
      <c r="H75" s="7">
        <v>1</v>
      </c>
      <c r="I75" s="37"/>
      <c r="J75" s="37"/>
      <c r="K75" s="36"/>
      <c r="L75" s="36"/>
      <c r="M75" s="1"/>
      <c r="N75" s="6"/>
      <c r="O75" s="34"/>
      <c r="R75" s="4">
        <v>61</v>
      </c>
      <c r="S75" s="51" t="s">
        <v>65</v>
      </c>
      <c r="T75" s="51" t="s">
        <v>232</v>
      </c>
      <c r="U75" s="35" t="s">
        <v>233</v>
      </c>
      <c r="V75" s="4" t="s">
        <v>46</v>
      </c>
      <c r="W75" s="7">
        <v>1</v>
      </c>
      <c r="X75" s="43" t="s">
        <v>36</v>
      </c>
      <c r="Y75" s="53">
        <v>4242.8620228558493</v>
      </c>
      <c r="Z75" s="6">
        <f t="shared" si="0"/>
        <v>4242.8620228558493</v>
      </c>
      <c r="AA75" s="52"/>
    </row>
    <row r="76" spans="2:27" s="32" customFormat="1" ht="63.75" customHeight="1">
      <c r="B76" s="33"/>
      <c r="C76" s="4">
        <v>62</v>
      </c>
      <c r="D76" s="50" t="s">
        <v>67</v>
      </c>
      <c r="E76" s="51" t="s">
        <v>232</v>
      </c>
      <c r="F76" s="35" t="s">
        <v>239</v>
      </c>
      <c r="G76" s="4" t="s">
        <v>46</v>
      </c>
      <c r="H76" s="7">
        <v>1</v>
      </c>
      <c r="I76" s="37"/>
      <c r="J76" s="37"/>
      <c r="K76" s="36"/>
      <c r="L76" s="36"/>
      <c r="M76" s="1"/>
      <c r="N76" s="6"/>
      <c r="O76" s="34"/>
      <c r="R76" s="4">
        <v>62</v>
      </c>
      <c r="S76" s="51" t="s">
        <v>67</v>
      </c>
      <c r="T76" s="51" t="s">
        <v>232</v>
      </c>
      <c r="U76" s="35" t="s">
        <v>239</v>
      </c>
      <c r="V76" s="4" t="s">
        <v>46</v>
      </c>
      <c r="W76" s="7">
        <v>1</v>
      </c>
      <c r="X76" s="43" t="s">
        <v>36</v>
      </c>
      <c r="Y76" s="53">
        <v>13786.489189172544</v>
      </c>
      <c r="Z76" s="6">
        <f t="shared" si="0"/>
        <v>13786.489189172544</v>
      </c>
      <c r="AA76" s="52"/>
    </row>
    <row r="77" spans="2:27" s="32" customFormat="1" ht="63.75" customHeight="1">
      <c r="B77" s="33"/>
      <c r="C77" s="4">
        <v>63</v>
      </c>
      <c r="D77" s="50" t="s">
        <v>68</v>
      </c>
      <c r="E77" s="51" t="s">
        <v>232</v>
      </c>
      <c r="F77" s="35" t="s">
        <v>233</v>
      </c>
      <c r="G77" s="4" t="s">
        <v>46</v>
      </c>
      <c r="H77" s="7">
        <v>7</v>
      </c>
      <c r="I77" s="37"/>
      <c r="J77" s="37"/>
      <c r="K77" s="36"/>
      <c r="L77" s="36"/>
      <c r="M77" s="1"/>
      <c r="N77" s="6"/>
      <c r="O77" s="34"/>
      <c r="R77" s="4">
        <v>63</v>
      </c>
      <c r="S77" s="51" t="s">
        <v>68</v>
      </c>
      <c r="T77" s="51" t="s">
        <v>232</v>
      </c>
      <c r="U77" s="35" t="s">
        <v>233</v>
      </c>
      <c r="V77" s="4" t="s">
        <v>46</v>
      </c>
      <c r="W77" s="7">
        <v>7</v>
      </c>
      <c r="X77" s="43" t="s">
        <v>36</v>
      </c>
      <c r="Y77" s="53">
        <v>2271.021416785477</v>
      </c>
      <c r="Z77" s="6">
        <f t="shared" si="0"/>
        <v>15897.149917498338</v>
      </c>
      <c r="AA77" s="52"/>
    </row>
    <row r="78" spans="2:27" s="32" customFormat="1" ht="63.75" customHeight="1">
      <c r="B78" s="33"/>
      <c r="C78" s="4">
        <v>64</v>
      </c>
      <c r="D78" s="50" t="s">
        <v>75</v>
      </c>
      <c r="E78" s="51" t="s">
        <v>232</v>
      </c>
      <c r="F78" s="35" t="s">
        <v>233</v>
      </c>
      <c r="G78" s="4" t="s">
        <v>46</v>
      </c>
      <c r="H78" s="7">
        <v>4</v>
      </c>
      <c r="I78" s="37"/>
      <c r="J78" s="37"/>
      <c r="K78" s="36"/>
      <c r="L78" s="36"/>
      <c r="M78" s="1"/>
      <c r="N78" s="6"/>
      <c r="O78" s="34"/>
      <c r="R78" s="4">
        <v>64</v>
      </c>
      <c r="S78" s="51" t="s">
        <v>75</v>
      </c>
      <c r="T78" s="51" t="s">
        <v>232</v>
      </c>
      <c r="U78" s="35" t="s">
        <v>233</v>
      </c>
      <c r="V78" s="4" t="s">
        <v>46</v>
      </c>
      <c r="W78" s="7">
        <v>4</v>
      </c>
      <c r="X78" s="43" t="s">
        <v>36</v>
      </c>
      <c r="Y78" s="53">
        <v>2726.9174446028578</v>
      </c>
      <c r="Z78" s="6">
        <f t="shared" si="0"/>
        <v>10907.669778411431</v>
      </c>
      <c r="AA78" s="52"/>
    </row>
    <row r="79" spans="2:27" s="32" customFormat="1" ht="63.75" customHeight="1">
      <c r="B79" s="33"/>
      <c r="C79" s="4">
        <v>65</v>
      </c>
      <c r="D79" s="50" t="s">
        <v>86</v>
      </c>
      <c r="E79" s="51" t="s">
        <v>232</v>
      </c>
      <c r="F79" s="35" t="s">
        <v>239</v>
      </c>
      <c r="G79" s="4" t="s">
        <v>46</v>
      </c>
      <c r="H79" s="7">
        <v>1</v>
      </c>
      <c r="I79" s="37"/>
      <c r="J79" s="37"/>
      <c r="K79" s="36"/>
      <c r="L79" s="36"/>
      <c r="M79" s="1"/>
      <c r="N79" s="6"/>
      <c r="O79" s="34"/>
      <c r="R79" s="4">
        <v>65</v>
      </c>
      <c r="S79" s="51" t="s">
        <v>86</v>
      </c>
      <c r="T79" s="51" t="s">
        <v>232</v>
      </c>
      <c r="U79" s="35" t="s">
        <v>239</v>
      </c>
      <c r="V79" s="4" t="s">
        <v>46</v>
      </c>
      <c r="W79" s="7">
        <v>1</v>
      </c>
      <c r="X79" s="43" t="s">
        <v>36</v>
      </c>
      <c r="Y79" s="53">
        <v>11940.390222360271</v>
      </c>
      <c r="Z79" s="6">
        <f t="shared" si="0"/>
        <v>11940.390222360271</v>
      </c>
      <c r="AA79" s="52"/>
    </row>
    <row r="80" spans="2:27" s="32" customFormat="1" ht="63.75" customHeight="1">
      <c r="B80" s="33"/>
      <c r="C80" s="4">
        <v>66</v>
      </c>
      <c r="D80" s="50" t="s">
        <v>87</v>
      </c>
      <c r="E80" s="51" t="s">
        <v>232</v>
      </c>
      <c r="F80" s="35" t="s">
        <v>238</v>
      </c>
      <c r="G80" s="4" t="s">
        <v>46</v>
      </c>
      <c r="H80" s="7">
        <v>4</v>
      </c>
      <c r="I80" s="37"/>
      <c r="J80" s="37"/>
      <c r="K80" s="36"/>
      <c r="L80" s="36"/>
      <c r="M80" s="1"/>
      <c r="N80" s="6"/>
      <c r="O80" s="34"/>
      <c r="R80" s="4">
        <v>66</v>
      </c>
      <c r="S80" s="51" t="s">
        <v>87</v>
      </c>
      <c r="T80" s="51" t="s">
        <v>232</v>
      </c>
      <c r="U80" s="35" t="s">
        <v>238</v>
      </c>
      <c r="V80" s="4" t="s">
        <v>46</v>
      </c>
      <c r="W80" s="7">
        <v>4</v>
      </c>
      <c r="X80" s="43" t="s">
        <v>36</v>
      </c>
      <c r="Y80" s="53">
        <v>11210.977215594956</v>
      </c>
      <c r="Z80" s="6">
        <f t="shared" ref="Z80:Z143" si="1">Y80*W80</f>
        <v>44843.908862379823</v>
      </c>
      <c r="AA80" s="52"/>
    </row>
    <row r="81" spans="2:27" s="32" customFormat="1" ht="63.75" customHeight="1">
      <c r="B81" s="33"/>
      <c r="C81" s="4">
        <v>67</v>
      </c>
      <c r="D81" s="50" t="s">
        <v>88</v>
      </c>
      <c r="E81" s="51" t="s">
        <v>232</v>
      </c>
      <c r="F81" s="35" t="s">
        <v>243</v>
      </c>
      <c r="G81" s="4" t="s">
        <v>46</v>
      </c>
      <c r="H81" s="7">
        <v>1</v>
      </c>
      <c r="I81" s="37"/>
      <c r="J81" s="37"/>
      <c r="K81" s="36"/>
      <c r="L81" s="36"/>
      <c r="M81" s="1"/>
      <c r="N81" s="6"/>
      <c r="O81" s="34"/>
      <c r="R81" s="4">
        <v>67</v>
      </c>
      <c r="S81" s="51" t="s">
        <v>88</v>
      </c>
      <c r="T81" s="51" t="s">
        <v>232</v>
      </c>
      <c r="U81" s="35" t="s">
        <v>243</v>
      </c>
      <c r="V81" s="4" t="s">
        <v>46</v>
      </c>
      <c r="W81" s="7">
        <v>1</v>
      </c>
      <c r="X81" s="43" t="s">
        <v>36</v>
      </c>
      <c r="Y81" s="53">
        <v>7194.5872230142895</v>
      </c>
      <c r="Z81" s="6">
        <f t="shared" si="1"/>
        <v>7194.5872230142895</v>
      </c>
      <c r="AA81" s="52"/>
    </row>
    <row r="82" spans="2:27" s="32" customFormat="1" ht="63.75" customHeight="1">
      <c r="B82" s="33"/>
      <c r="C82" s="4">
        <v>68</v>
      </c>
      <c r="D82" s="50" t="s">
        <v>55</v>
      </c>
      <c r="E82" s="51" t="s">
        <v>232</v>
      </c>
      <c r="F82" s="35" t="s">
        <v>236</v>
      </c>
      <c r="G82" s="4" t="s">
        <v>46</v>
      </c>
      <c r="H82" s="7">
        <v>1</v>
      </c>
      <c r="I82" s="37"/>
      <c r="J82" s="37"/>
      <c r="K82" s="36"/>
      <c r="L82" s="36"/>
      <c r="M82" s="1"/>
      <c r="N82" s="6"/>
      <c r="O82" s="34"/>
      <c r="R82" s="4">
        <v>68</v>
      </c>
      <c r="S82" s="51" t="s">
        <v>55</v>
      </c>
      <c r="T82" s="51" t="s">
        <v>232</v>
      </c>
      <c r="U82" s="35" t="s">
        <v>236</v>
      </c>
      <c r="V82" s="4" t="s">
        <v>46</v>
      </c>
      <c r="W82" s="7">
        <v>1</v>
      </c>
      <c r="X82" s="43" t="s">
        <v>36</v>
      </c>
      <c r="Y82" s="53">
        <v>13926.395172361561</v>
      </c>
      <c r="Z82" s="6">
        <f t="shared" si="1"/>
        <v>13926.395172361561</v>
      </c>
      <c r="AA82" s="52"/>
    </row>
    <row r="83" spans="2:27" s="32" customFormat="1" ht="63.75" customHeight="1">
      <c r="B83" s="33"/>
      <c r="C83" s="4">
        <v>69</v>
      </c>
      <c r="D83" s="50" t="s">
        <v>57</v>
      </c>
      <c r="E83" s="51" t="s">
        <v>232</v>
      </c>
      <c r="F83" s="35" t="s">
        <v>238</v>
      </c>
      <c r="G83" s="4" t="s">
        <v>46</v>
      </c>
      <c r="H83" s="7">
        <v>1</v>
      </c>
      <c r="I83" s="37"/>
      <c r="J83" s="37"/>
      <c r="K83" s="36"/>
      <c r="L83" s="36"/>
      <c r="M83" s="1"/>
      <c r="N83" s="6"/>
      <c r="O83" s="34"/>
      <c r="R83" s="4">
        <v>69</v>
      </c>
      <c r="S83" s="51" t="s">
        <v>57</v>
      </c>
      <c r="T83" s="51" t="s">
        <v>232</v>
      </c>
      <c r="U83" s="35" t="s">
        <v>238</v>
      </c>
      <c r="V83" s="4" t="s">
        <v>46</v>
      </c>
      <c r="W83" s="7">
        <v>1</v>
      </c>
      <c r="X83" s="43" t="s">
        <v>36</v>
      </c>
      <c r="Y83" s="53">
        <v>14306.628791400393</v>
      </c>
      <c r="Z83" s="6">
        <f t="shared" si="1"/>
        <v>14306.628791400393</v>
      </c>
      <c r="AA83" s="52"/>
    </row>
    <row r="84" spans="2:27" s="32" customFormat="1" ht="63.75" customHeight="1">
      <c r="B84" s="33"/>
      <c r="C84" s="4">
        <v>70</v>
      </c>
      <c r="D84" s="50" t="s">
        <v>58</v>
      </c>
      <c r="E84" s="51" t="s">
        <v>232</v>
      </c>
      <c r="F84" s="35" t="s">
        <v>236</v>
      </c>
      <c r="G84" s="4" t="s">
        <v>46</v>
      </c>
      <c r="H84" s="7">
        <v>2</v>
      </c>
      <c r="I84" s="37"/>
      <c r="J84" s="37"/>
      <c r="K84" s="36"/>
      <c r="L84" s="36"/>
      <c r="M84" s="1"/>
      <c r="N84" s="6"/>
      <c r="O84" s="34"/>
      <c r="R84" s="4">
        <v>70</v>
      </c>
      <c r="S84" s="51" t="s">
        <v>58</v>
      </c>
      <c r="T84" s="51" t="s">
        <v>232</v>
      </c>
      <c r="U84" s="35" t="s">
        <v>236</v>
      </c>
      <c r="V84" s="4" t="s">
        <v>46</v>
      </c>
      <c r="W84" s="7">
        <v>2</v>
      </c>
      <c r="X84" s="43" t="s">
        <v>36</v>
      </c>
      <c r="Y84" s="53">
        <v>17524.610707835902</v>
      </c>
      <c r="Z84" s="6">
        <f t="shared" si="1"/>
        <v>35049.221415671804</v>
      </c>
      <c r="AA84" s="52"/>
    </row>
    <row r="85" spans="2:27" s="32" customFormat="1" ht="63.75" customHeight="1">
      <c r="B85" s="33"/>
      <c r="C85" s="4">
        <v>71</v>
      </c>
      <c r="D85" s="50" t="s">
        <v>70</v>
      </c>
      <c r="E85" s="51" t="s">
        <v>232</v>
      </c>
      <c r="F85" s="35" t="s">
        <v>233</v>
      </c>
      <c r="G85" s="4" t="s">
        <v>46</v>
      </c>
      <c r="H85" s="7">
        <v>2</v>
      </c>
      <c r="I85" s="37"/>
      <c r="J85" s="37"/>
      <c r="K85" s="36"/>
      <c r="L85" s="36"/>
      <c r="M85" s="1"/>
      <c r="N85" s="6"/>
      <c r="O85" s="34"/>
      <c r="R85" s="4">
        <v>71</v>
      </c>
      <c r="S85" s="51" t="s">
        <v>70</v>
      </c>
      <c r="T85" s="51" t="s">
        <v>232</v>
      </c>
      <c r="U85" s="35" t="s">
        <v>233</v>
      </c>
      <c r="V85" s="4" t="s">
        <v>46</v>
      </c>
      <c r="W85" s="7">
        <v>2</v>
      </c>
      <c r="X85" s="43" t="s">
        <v>36</v>
      </c>
      <c r="Y85" s="53">
        <v>8677.5480465752516</v>
      </c>
      <c r="Z85" s="6">
        <f t="shared" si="1"/>
        <v>17355.096093150503</v>
      </c>
      <c r="AA85" s="52"/>
    </row>
    <row r="86" spans="2:27" s="32" customFormat="1" ht="63.75" customHeight="1">
      <c r="B86" s="33"/>
      <c r="C86" s="4">
        <v>72</v>
      </c>
      <c r="D86" s="50" t="s">
        <v>62</v>
      </c>
      <c r="E86" s="51" t="s">
        <v>232</v>
      </c>
      <c r="F86" s="35" t="s">
        <v>240</v>
      </c>
      <c r="G86" s="4" t="s">
        <v>46</v>
      </c>
      <c r="H86" s="7">
        <v>2</v>
      </c>
      <c r="I86" s="37"/>
      <c r="J86" s="37"/>
      <c r="K86" s="36"/>
      <c r="L86" s="36"/>
      <c r="M86" s="1"/>
      <c r="N86" s="6"/>
      <c r="O86" s="34"/>
      <c r="R86" s="4">
        <v>72</v>
      </c>
      <c r="S86" s="51" t="s">
        <v>62</v>
      </c>
      <c r="T86" s="51" t="s">
        <v>232</v>
      </c>
      <c r="U86" s="35" t="s">
        <v>240</v>
      </c>
      <c r="V86" s="4" t="s">
        <v>46</v>
      </c>
      <c r="W86" s="7">
        <v>2</v>
      </c>
      <c r="X86" s="43" t="s">
        <v>36</v>
      </c>
      <c r="Y86" s="53">
        <v>19607.813018390061</v>
      </c>
      <c r="Z86" s="6">
        <f t="shared" si="1"/>
        <v>39215.626036780122</v>
      </c>
      <c r="AA86" s="52"/>
    </row>
    <row r="87" spans="2:27" s="32" customFormat="1" ht="63.75" customHeight="1">
      <c r="B87" s="33"/>
      <c r="C87" s="4">
        <v>73</v>
      </c>
      <c r="D87" s="50" t="s">
        <v>62</v>
      </c>
      <c r="E87" s="51" t="s">
        <v>232</v>
      </c>
      <c r="F87" s="35" t="s">
        <v>240</v>
      </c>
      <c r="G87" s="4" t="s">
        <v>46</v>
      </c>
      <c r="H87" s="7">
        <v>2</v>
      </c>
      <c r="I87" s="37"/>
      <c r="J87" s="37"/>
      <c r="K87" s="36"/>
      <c r="L87" s="36"/>
      <c r="M87" s="1"/>
      <c r="N87" s="6"/>
      <c r="O87" s="34"/>
      <c r="R87" s="4">
        <v>73</v>
      </c>
      <c r="S87" s="51" t="s">
        <v>62</v>
      </c>
      <c r="T87" s="51" t="s">
        <v>232</v>
      </c>
      <c r="U87" s="35" t="s">
        <v>240</v>
      </c>
      <c r="V87" s="4" t="s">
        <v>46</v>
      </c>
      <c r="W87" s="7">
        <v>2</v>
      </c>
      <c r="X87" s="43" t="s">
        <v>36</v>
      </c>
      <c r="Y87" s="53">
        <v>19607.813018390061</v>
      </c>
      <c r="Z87" s="6">
        <f t="shared" si="1"/>
        <v>39215.626036780122</v>
      </c>
      <c r="AA87" s="52"/>
    </row>
    <row r="88" spans="2:27" s="32" customFormat="1" ht="63.75" customHeight="1">
      <c r="B88" s="33"/>
      <c r="C88" s="4">
        <v>74</v>
      </c>
      <c r="D88" s="50" t="s">
        <v>89</v>
      </c>
      <c r="E88" s="51" t="s">
        <v>232</v>
      </c>
      <c r="F88" s="35" t="s">
        <v>240</v>
      </c>
      <c r="G88" s="4" t="s">
        <v>46</v>
      </c>
      <c r="H88" s="7">
        <v>1</v>
      </c>
      <c r="I88" s="37"/>
      <c r="J88" s="37"/>
      <c r="K88" s="36"/>
      <c r="L88" s="36"/>
      <c r="M88" s="1"/>
      <c r="N88" s="6"/>
      <c r="O88" s="34"/>
      <c r="R88" s="4">
        <v>74</v>
      </c>
      <c r="S88" s="51" t="s">
        <v>89</v>
      </c>
      <c r="T88" s="51" t="s">
        <v>232</v>
      </c>
      <c r="U88" s="35" t="s">
        <v>240</v>
      </c>
      <c r="V88" s="4" t="s">
        <v>46</v>
      </c>
      <c r="W88" s="7">
        <v>1</v>
      </c>
      <c r="X88" s="43" t="s">
        <v>36</v>
      </c>
      <c r="Y88" s="53">
        <v>12399.394978569873</v>
      </c>
      <c r="Z88" s="6">
        <f t="shared" si="1"/>
        <v>12399.394978569873</v>
      </c>
      <c r="AA88" s="52"/>
    </row>
    <row r="89" spans="2:27" s="32" customFormat="1" ht="63.75" customHeight="1">
      <c r="B89" s="33"/>
      <c r="C89" s="4">
        <v>75</v>
      </c>
      <c r="D89" s="50" t="s">
        <v>257</v>
      </c>
      <c r="E89" s="51" t="s">
        <v>232</v>
      </c>
      <c r="F89" s="35" t="s">
        <v>233</v>
      </c>
      <c r="G89" s="4" t="s">
        <v>46</v>
      </c>
      <c r="H89" s="7">
        <v>1</v>
      </c>
      <c r="I89" s="37"/>
      <c r="J89" s="37"/>
      <c r="K89" s="36"/>
      <c r="L89" s="36"/>
      <c r="M89" s="1"/>
      <c r="N89" s="6"/>
      <c r="O89" s="34"/>
      <c r="R89" s="4">
        <v>75</v>
      </c>
      <c r="S89" s="51" t="s">
        <v>257</v>
      </c>
      <c r="T89" s="51" t="s">
        <v>232</v>
      </c>
      <c r="U89" s="35" t="s">
        <v>233</v>
      </c>
      <c r="V89" s="4" t="s">
        <v>46</v>
      </c>
      <c r="W89" s="7">
        <v>1</v>
      </c>
      <c r="X89" s="43" t="s">
        <v>36</v>
      </c>
      <c r="Y89" s="53">
        <v>8215.85886404542</v>
      </c>
      <c r="Z89" s="6">
        <f t="shared" si="1"/>
        <v>8215.85886404542</v>
      </c>
      <c r="AA89" s="52"/>
    </row>
    <row r="90" spans="2:27" s="32" customFormat="1" ht="63.75" customHeight="1">
      <c r="B90" s="33"/>
      <c r="C90" s="4">
        <v>76</v>
      </c>
      <c r="D90" s="50" t="s">
        <v>49</v>
      </c>
      <c r="E90" s="51" t="s">
        <v>232</v>
      </c>
      <c r="F90" s="35" t="s">
        <v>233</v>
      </c>
      <c r="G90" s="4" t="s">
        <v>46</v>
      </c>
      <c r="H90" s="7">
        <v>7</v>
      </c>
      <c r="I90" s="37"/>
      <c r="J90" s="37"/>
      <c r="K90" s="36"/>
      <c r="L90" s="36"/>
      <c r="M90" s="1"/>
      <c r="N90" s="6"/>
      <c r="O90" s="34"/>
      <c r="R90" s="4">
        <v>76</v>
      </c>
      <c r="S90" s="51" t="s">
        <v>49</v>
      </c>
      <c r="T90" s="51" t="s">
        <v>232</v>
      </c>
      <c r="U90" s="35" t="s">
        <v>233</v>
      </c>
      <c r="V90" s="4" t="s">
        <v>46</v>
      </c>
      <c r="W90" s="7">
        <v>7</v>
      </c>
      <c r="X90" s="43" t="s">
        <v>36</v>
      </c>
      <c r="Y90" s="53">
        <v>10144.52333255671</v>
      </c>
      <c r="Z90" s="6">
        <f t="shared" si="1"/>
        <v>71011.663327896968</v>
      </c>
      <c r="AA90" s="52"/>
    </row>
    <row r="91" spans="2:27" s="32" customFormat="1" ht="63.75" customHeight="1">
      <c r="B91" s="33"/>
      <c r="C91" s="4">
        <v>77</v>
      </c>
      <c r="D91" s="50" t="s">
        <v>90</v>
      </c>
      <c r="E91" s="51" t="s">
        <v>232</v>
      </c>
      <c r="F91" s="35" t="s">
        <v>244</v>
      </c>
      <c r="G91" s="4" t="s">
        <v>46</v>
      </c>
      <c r="H91" s="7">
        <v>8</v>
      </c>
      <c r="I91" s="37"/>
      <c r="J91" s="37"/>
      <c r="K91" s="36"/>
      <c r="L91" s="36"/>
      <c r="M91" s="1"/>
      <c r="N91" s="6"/>
      <c r="O91" s="34"/>
      <c r="R91" s="4">
        <v>77</v>
      </c>
      <c r="S91" s="51" t="s">
        <v>90</v>
      </c>
      <c r="T91" s="51" t="s">
        <v>232</v>
      </c>
      <c r="U91" s="35" t="s">
        <v>244</v>
      </c>
      <c r="V91" s="4" t="s">
        <v>46</v>
      </c>
      <c r="W91" s="7">
        <v>8</v>
      </c>
      <c r="X91" s="43" t="s">
        <v>36</v>
      </c>
      <c r="Y91" s="53">
        <v>1274.3665714315005</v>
      </c>
      <c r="Z91" s="6">
        <f t="shared" si="1"/>
        <v>10194.932571452004</v>
      </c>
      <c r="AA91" s="52"/>
    </row>
    <row r="92" spans="2:27" s="32" customFormat="1" ht="63.75" customHeight="1">
      <c r="B92" s="33"/>
      <c r="C92" s="4">
        <v>78</v>
      </c>
      <c r="D92" s="50" t="s">
        <v>50</v>
      </c>
      <c r="E92" s="51" t="s">
        <v>232</v>
      </c>
      <c r="F92" s="35" t="s">
        <v>233</v>
      </c>
      <c r="G92" s="4" t="s">
        <v>46</v>
      </c>
      <c r="H92" s="7">
        <v>1</v>
      </c>
      <c r="I92" s="37"/>
      <c r="J92" s="37"/>
      <c r="K92" s="36"/>
      <c r="L92" s="36"/>
      <c r="M92" s="1"/>
      <c r="N92" s="6"/>
      <c r="O92" s="34"/>
      <c r="R92" s="4">
        <v>78</v>
      </c>
      <c r="S92" s="51" t="s">
        <v>50</v>
      </c>
      <c r="T92" s="51" t="s">
        <v>232</v>
      </c>
      <c r="U92" s="35" t="s">
        <v>233</v>
      </c>
      <c r="V92" s="4" t="s">
        <v>46</v>
      </c>
      <c r="W92" s="7">
        <v>1</v>
      </c>
      <c r="X92" s="43" t="s">
        <v>36</v>
      </c>
      <c r="Y92" s="53">
        <v>10780.29059111935</v>
      </c>
      <c r="Z92" s="6">
        <f t="shared" si="1"/>
        <v>10780.29059111935</v>
      </c>
      <c r="AA92" s="52"/>
    </row>
    <row r="93" spans="2:27" s="32" customFormat="1" ht="63.75" customHeight="1">
      <c r="B93" s="33"/>
      <c r="C93" s="4">
        <v>79</v>
      </c>
      <c r="D93" s="50" t="s">
        <v>65</v>
      </c>
      <c r="E93" s="51" t="s">
        <v>232</v>
      </c>
      <c r="F93" s="35" t="s">
        <v>233</v>
      </c>
      <c r="G93" s="4" t="s">
        <v>46</v>
      </c>
      <c r="H93" s="7">
        <v>5</v>
      </c>
      <c r="I93" s="37"/>
      <c r="J93" s="37"/>
      <c r="K93" s="36"/>
      <c r="L93" s="36"/>
      <c r="M93" s="1"/>
      <c r="N93" s="6"/>
      <c r="O93" s="34"/>
      <c r="R93" s="4">
        <v>79</v>
      </c>
      <c r="S93" s="51" t="s">
        <v>65</v>
      </c>
      <c r="T93" s="51" t="s">
        <v>232</v>
      </c>
      <c r="U93" s="35" t="s">
        <v>233</v>
      </c>
      <c r="V93" s="4" t="s">
        <v>46</v>
      </c>
      <c r="W93" s="7">
        <v>5</v>
      </c>
      <c r="X93" s="43" t="s">
        <v>36</v>
      </c>
      <c r="Y93" s="53">
        <v>4242.8620228558493</v>
      </c>
      <c r="Z93" s="6">
        <f t="shared" si="1"/>
        <v>21214.310114279248</v>
      </c>
      <c r="AA93" s="52"/>
    </row>
    <row r="94" spans="2:27" s="32" customFormat="1" ht="63.75" customHeight="1">
      <c r="B94" s="33"/>
      <c r="C94" s="4">
        <v>80</v>
      </c>
      <c r="D94" s="50" t="s">
        <v>51</v>
      </c>
      <c r="E94" s="51" t="s">
        <v>232</v>
      </c>
      <c r="F94" s="35" t="s">
        <v>233</v>
      </c>
      <c r="G94" s="4" t="s">
        <v>46</v>
      </c>
      <c r="H94" s="7">
        <v>2</v>
      </c>
      <c r="I94" s="37"/>
      <c r="J94" s="37"/>
      <c r="K94" s="36"/>
      <c r="L94" s="36"/>
      <c r="M94" s="1"/>
      <c r="N94" s="6"/>
      <c r="O94" s="34"/>
      <c r="R94" s="4">
        <v>80</v>
      </c>
      <c r="S94" s="51" t="s">
        <v>51</v>
      </c>
      <c r="T94" s="51" t="s">
        <v>232</v>
      </c>
      <c r="U94" s="35" t="s">
        <v>233</v>
      </c>
      <c r="V94" s="4" t="s">
        <v>46</v>
      </c>
      <c r="W94" s="7">
        <v>2</v>
      </c>
      <c r="X94" s="43" t="s">
        <v>36</v>
      </c>
      <c r="Y94" s="53">
        <v>4011.8501738586324</v>
      </c>
      <c r="Z94" s="6">
        <f t="shared" si="1"/>
        <v>8023.7003477172648</v>
      </c>
      <c r="AA94" s="52"/>
    </row>
    <row r="95" spans="2:27" s="32" customFormat="1" ht="63.75" customHeight="1">
      <c r="B95" s="33"/>
      <c r="C95" s="4">
        <v>81</v>
      </c>
      <c r="D95" s="50" t="s">
        <v>91</v>
      </c>
      <c r="E95" s="51" t="s">
        <v>232</v>
      </c>
      <c r="F95" s="35" t="s">
        <v>233</v>
      </c>
      <c r="G95" s="4" t="s">
        <v>46</v>
      </c>
      <c r="H95" s="7">
        <v>26</v>
      </c>
      <c r="I95" s="37"/>
      <c r="J95" s="37"/>
      <c r="K95" s="36"/>
      <c r="L95" s="36"/>
      <c r="M95" s="1"/>
      <c r="N95" s="6"/>
      <c r="O95" s="34"/>
      <c r="R95" s="4">
        <v>81</v>
      </c>
      <c r="S95" s="51" t="s">
        <v>91</v>
      </c>
      <c r="T95" s="51" t="s">
        <v>232</v>
      </c>
      <c r="U95" s="35" t="s">
        <v>233</v>
      </c>
      <c r="V95" s="4" t="s">
        <v>46</v>
      </c>
      <c r="W95" s="7">
        <v>26</v>
      </c>
      <c r="X95" s="43" t="s">
        <v>36</v>
      </c>
      <c r="Y95" s="53">
        <v>4181.8501738586328</v>
      </c>
      <c r="Z95" s="6">
        <f t="shared" si="1"/>
        <v>108728.10452032446</v>
      </c>
      <c r="AA95" s="52"/>
    </row>
    <row r="96" spans="2:27" s="32" customFormat="1" ht="63.75" customHeight="1">
      <c r="B96" s="33"/>
      <c r="C96" s="4">
        <v>82</v>
      </c>
      <c r="D96" s="50" t="s">
        <v>68</v>
      </c>
      <c r="E96" s="51" t="s">
        <v>232</v>
      </c>
      <c r="F96" s="35" t="s">
        <v>233</v>
      </c>
      <c r="G96" s="4" t="s">
        <v>46</v>
      </c>
      <c r="H96" s="7">
        <v>39</v>
      </c>
      <c r="I96" s="37"/>
      <c r="J96" s="37"/>
      <c r="K96" s="36"/>
      <c r="L96" s="36"/>
      <c r="M96" s="1"/>
      <c r="N96" s="6"/>
      <c r="O96" s="34"/>
      <c r="R96" s="4">
        <v>82</v>
      </c>
      <c r="S96" s="51" t="s">
        <v>68</v>
      </c>
      <c r="T96" s="51" t="s">
        <v>232</v>
      </c>
      <c r="U96" s="35" t="s">
        <v>233</v>
      </c>
      <c r="V96" s="4" t="s">
        <v>46</v>
      </c>
      <c r="W96" s="7">
        <v>39</v>
      </c>
      <c r="X96" s="43" t="s">
        <v>36</v>
      </c>
      <c r="Y96" s="53">
        <v>2271.021416785477</v>
      </c>
      <c r="Z96" s="6">
        <f t="shared" si="1"/>
        <v>88569.835254633595</v>
      </c>
      <c r="AA96" s="52"/>
    </row>
    <row r="97" spans="2:27" s="32" customFormat="1" ht="63.75" customHeight="1">
      <c r="B97" s="33"/>
      <c r="C97" s="4">
        <v>83</v>
      </c>
      <c r="D97" s="50" t="s">
        <v>88</v>
      </c>
      <c r="E97" s="51" t="s">
        <v>232</v>
      </c>
      <c r="F97" s="35" t="s">
        <v>243</v>
      </c>
      <c r="G97" s="4" t="s">
        <v>46</v>
      </c>
      <c r="H97" s="7">
        <v>12</v>
      </c>
      <c r="I97" s="37"/>
      <c r="J97" s="37"/>
      <c r="K97" s="36"/>
      <c r="L97" s="36"/>
      <c r="M97" s="1"/>
      <c r="N97" s="6"/>
      <c r="O97" s="34"/>
      <c r="R97" s="4">
        <v>83</v>
      </c>
      <c r="S97" s="51" t="s">
        <v>88</v>
      </c>
      <c r="T97" s="51" t="s">
        <v>232</v>
      </c>
      <c r="U97" s="35" t="s">
        <v>243</v>
      </c>
      <c r="V97" s="4" t="s">
        <v>46</v>
      </c>
      <c r="W97" s="7">
        <v>12</v>
      </c>
      <c r="X97" s="43" t="s">
        <v>36</v>
      </c>
      <c r="Y97" s="53">
        <v>7194.5872230142913</v>
      </c>
      <c r="Z97" s="6">
        <f t="shared" si="1"/>
        <v>86335.046676171492</v>
      </c>
      <c r="AA97" s="52"/>
    </row>
    <row r="98" spans="2:27" s="32" customFormat="1" ht="63.75" customHeight="1">
      <c r="B98" s="33"/>
      <c r="C98" s="4">
        <v>84</v>
      </c>
      <c r="D98" s="50" t="s">
        <v>57</v>
      </c>
      <c r="E98" s="51" t="s">
        <v>232</v>
      </c>
      <c r="F98" s="35" t="s">
        <v>238</v>
      </c>
      <c r="G98" s="4" t="s">
        <v>46</v>
      </c>
      <c r="H98" s="7">
        <v>2</v>
      </c>
      <c r="I98" s="37"/>
      <c r="J98" s="37"/>
      <c r="K98" s="36"/>
      <c r="L98" s="36"/>
      <c r="M98" s="1"/>
      <c r="N98" s="6"/>
      <c r="O98" s="34"/>
      <c r="R98" s="4">
        <v>84</v>
      </c>
      <c r="S98" s="51" t="s">
        <v>57</v>
      </c>
      <c r="T98" s="51" t="s">
        <v>232</v>
      </c>
      <c r="U98" s="35" t="s">
        <v>238</v>
      </c>
      <c r="V98" s="4" t="s">
        <v>46</v>
      </c>
      <c r="W98" s="7">
        <v>2</v>
      </c>
      <c r="X98" s="43" t="s">
        <v>36</v>
      </c>
      <c r="Y98" s="53">
        <v>14306.628791400393</v>
      </c>
      <c r="Z98" s="6">
        <f t="shared" si="1"/>
        <v>28613.257582800787</v>
      </c>
      <c r="AA98" s="52"/>
    </row>
    <row r="99" spans="2:27" s="32" customFormat="1" ht="63.75" customHeight="1">
      <c r="B99" s="33"/>
      <c r="C99" s="4">
        <v>85</v>
      </c>
      <c r="D99" s="50" t="s">
        <v>92</v>
      </c>
      <c r="E99" s="51" t="s">
        <v>232</v>
      </c>
      <c r="F99" s="35" t="s">
        <v>233</v>
      </c>
      <c r="G99" s="4" t="s">
        <v>46</v>
      </c>
      <c r="H99" s="7">
        <v>2</v>
      </c>
      <c r="I99" s="37"/>
      <c r="J99" s="37"/>
      <c r="K99" s="36"/>
      <c r="L99" s="36"/>
      <c r="M99" s="1"/>
      <c r="N99" s="6"/>
      <c r="O99" s="34"/>
      <c r="R99" s="4">
        <v>85</v>
      </c>
      <c r="S99" s="51" t="s">
        <v>92</v>
      </c>
      <c r="T99" s="51" t="s">
        <v>232</v>
      </c>
      <c r="U99" s="35" t="s">
        <v>233</v>
      </c>
      <c r="V99" s="4" t="s">
        <v>46</v>
      </c>
      <c r="W99" s="7">
        <v>2</v>
      </c>
      <c r="X99" s="43" t="s">
        <v>36</v>
      </c>
      <c r="Y99" s="53">
        <v>24897.852001037409</v>
      </c>
      <c r="Z99" s="6">
        <f t="shared" si="1"/>
        <v>49795.704002074817</v>
      </c>
      <c r="AA99" s="52"/>
    </row>
    <row r="100" spans="2:27" s="32" customFormat="1" ht="63.75" customHeight="1">
      <c r="B100" s="33"/>
      <c r="C100" s="4">
        <v>86</v>
      </c>
      <c r="D100" s="50" t="s">
        <v>257</v>
      </c>
      <c r="E100" s="51" t="s">
        <v>232</v>
      </c>
      <c r="F100" s="35" t="s">
        <v>233</v>
      </c>
      <c r="G100" s="4" t="s">
        <v>46</v>
      </c>
      <c r="H100" s="7">
        <v>3</v>
      </c>
      <c r="I100" s="37"/>
      <c r="J100" s="37"/>
      <c r="K100" s="36"/>
      <c r="L100" s="36"/>
      <c r="M100" s="1"/>
      <c r="N100" s="6"/>
      <c r="O100" s="34"/>
      <c r="R100" s="4">
        <v>86</v>
      </c>
      <c r="S100" s="51" t="s">
        <v>257</v>
      </c>
      <c r="T100" s="51" t="s">
        <v>232</v>
      </c>
      <c r="U100" s="35" t="s">
        <v>233</v>
      </c>
      <c r="V100" s="4" t="s">
        <v>46</v>
      </c>
      <c r="W100" s="7">
        <v>3</v>
      </c>
      <c r="X100" s="43" t="s">
        <v>36</v>
      </c>
      <c r="Y100" s="53">
        <v>8215.85886404542</v>
      </c>
      <c r="Z100" s="6">
        <f t="shared" si="1"/>
        <v>24647.576592136262</v>
      </c>
      <c r="AA100" s="52"/>
    </row>
    <row r="101" spans="2:27" s="32" customFormat="1" ht="63.75" customHeight="1">
      <c r="B101" s="33"/>
      <c r="C101" s="4">
        <v>87</v>
      </c>
      <c r="D101" s="50" t="s">
        <v>93</v>
      </c>
      <c r="E101" s="51" t="s">
        <v>232</v>
      </c>
      <c r="F101" s="35" t="s">
        <v>233</v>
      </c>
      <c r="G101" s="4" t="s">
        <v>46</v>
      </c>
      <c r="H101" s="7">
        <v>9</v>
      </c>
      <c r="I101" s="37"/>
      <c r="J101" s="37"/>
      <c r="K101" s="36"/>
      <c r="L101" s="36"/>
      <c r="M101" s="1"/>
      <c r="N101" s="6"/>
      <c r="O101" s="34"/>
      <c r="R101" s="4">
        <v>87</v>
      </c>
      <c r="S101" s="51" t="s">
        <v>93</v>
      </c>
      <c r="T101" s="51" t="s">
        <v>232</v>
      </c>
      <c r="U101" s="35" t="s">
        <v>233</v>
      </c>
      <c r="V101" s="4" t="s">
        <v>46</v>
      </c>
      <c r="W101" s="7">
        <v>9</v>
      </c>
      <c r="X101" s="43" t="s">
        <v>36</v>
      </c>
      <c r="Y101" s="53">
        <v>23439.769307217633</v>
      </c>
      <c r="Z101" s="6">
        <f t="shared" si="1"/>
        <v>210957.92376495869</v>
      </c>
      <c r="AA101" s="52"/>
    </row>
    <row r="102" spans="2:27" s="32" customFormat="1" ht="63.75" customHeight="1">
      <c r="B102" s="33"/>
      <c r="C102" s="4">
        <v>88</v>
      </c>
      <c r="D102" s="50" t="s">
        <v>94</v>
      </c>
      <c r="E102" s="51" t="s">
        <v>48</v>
      </c>
      <c r="F102" s="35" t="s">
        <v>245</v>
      </c>
      <c r="G102" s="4" t="s">
        <v>46</v>
      </c>
      <c r="H102" s="7">
        <v>1</v>
      </c>
      <c r="I102" s="37"/>
      <c r="J102" s="37"/>
      <c r="K102" s="36"/>
      <c r="L102" s="36"/>
      <c r="M102" s="1"/>
      <c r="N102" s="6"/>
      <c r="O102" s="34"/>
      <c r="R102" s="4">
        <v>88</v>
      </c>
      <c r="S102" s="51" t="s">
        <v>94</v>
      </c>
      <c r="T102" s="51" t="s">
        <v>48</v>
      </c>
      <c r="U102" s="35" t="s">
        <v>245</v>
      </c>
      <c r="V102" s="4" t="s">
        <v>46</v>
      </c>
      <c r="W102" s="7">
        <v>1</v>
      </c>
      <c r="X102" s="43" t="s">
        <v>36</v>
      </c>
      <c r="Y102" s="53">
        <v>1858.5286618379894</v>
      </c>
      <c r="Z102" s="6">
        <f t="shared" si="1"/>
        <v>1858.5286618379894</v>
      </c>
      <c r="AA102" s="52"/>
    </row>
    <row r="103" spans="2:27" s="32" customFormat="1" ht="63.75" customHeight="1">
      <c r="B103" s="33"/>
      <c r="C103" s="4">
        <v>89</v>
      </c>
      <c r="D103" s="50" t="s">
        <v>49</v>
      </c>
      <c r="E103" s="51" t="s">
        <v>232</v>
      </c>
      <c r="F103" s="35" t="s">
        <v>233</v>
      </c>
      <c r="G103" s="4" t="s">
        <v>46</v>
      </c>
      <c r="H103" s="7">
        <v>8</v>
      </c>
      <c r="I103" s="37"/>
      <c r="J103" s="37"/>
      <c r="K103" s="36"/>
      <c r="L103" s="36"/>
      <c r="M103" s="1"/>
      <c r="N103" s="6"/>
      <c r="O103" s="34"/>
      <c r="R103" s="4">
        <v>89</v>
      </c>
      <c r="S103" s="51" t="s">
        <v>49</v>
      </c>
      <c r="T103" s="51" t="s">
        <v>232</v>
      </c>
      <c r="U103" s="35" t="s">
        <v>233</v>
      </c>
      <c r="V103" s="4" t="s">
        <v>46</v>
      </c>
      <c r="W103" s="7">
        <v>8</v>
      </c>
      <c r="X103" s="43" t="s">
        <v>36</v>
      </c>
      <c r="Y103" s="53">
        <v>10144.52333255671</v>
      </c>
      <c r="Z103" s="6">
        <f t="shared" si="1"/>
        <v>81156.186660453677</v>
      </c>
      <c r="AA103" s="52"/>
    </row>
    <row r="104" spans="2:27" s="32" customFormat="1" ht="63.75" customHeight="1">
      <c r="B104" s="33"/>
      <c r="C104" s="4">
        <v>90</v>
      </c>
      <c r="D104" s="50" t="s">
        <v>95</v>
      </c>
      <c r="E104" s="51" t="s">
        <v>232</v>
      </c>
      <c r="F104" s="35" t="s">
        <v>233</v>
      </c>
      <c r="G104" s="4" t="s">
        <v>46</v>
      </c>
      <c r="H104" s="7">
        <v>10</v>
      </c>
      <c r="I104" s="37"/>
      <c r="J104" s="37"/>
      <c r="K104" s="36"/>
      <c r="L104" s="36"/>
      <c r="M104" s="1"/>
      <c r="N104" s="6"/>
      <c r="O104" s="34"/>
      <c r="R104" s="4">
        <v>90</v>
      </c>
      <c r="S104" s="51" t="s">
        <v>95</v>
      </c>
      <c r="T104" s="51" t="s">
        <v>232</v>
      </c>
      <c r="U104" s="35" t="s">
        <v>233</v>
      </c>
      <c r="V104" s="4" t="s">
        <v>46</v>
      </c>
      <c r="W104" s="7">
        <v>10</v>
      </c>
      <c r="X104" s="43" t="s">
        <v>36</v>
      </c>
      <c r="Y104" s="53">
        <v>23637.852001037412</v>
      </c>
      <c r="Z104" s="6">
        <f t="shared" si="1"/>
        <v>236378.52001037414</v>
      </c>
      <c r="AA104" s="52"/>
    </row>
    <row r="105" spans="2:27" s="32" customFormat="1" ht="63.75" customHeight="1">
      <c r="B105" s="33"/>
      <c r="C105" s="4">
        <v>91</v>
      </c>
      <c r="D105" s="50" t="s">
        <v>96</v>
      </c>
      <c r="E105" s="51" t="s">
        <v>232</v>
      </c>
      <c r="F105" s="35" t="s">
        <v>233</v>
      </c>
      <c r="G105" s="4" t="s">
        <v>46</v>
      </c>
      <c r="H105" s="7">
        <v>10</v>
      </c>
      <c r="I105" s="37"/>
      <c r="J105" s="37"/>
      <c r="K105" s="36"/>
      <c r="L105" s="36"/>
      <c r="M105" s="1"/>
      <c r="N105" s="6"/>
      <c r="O105" s="34"/>
      <c r="R105" s="4">
        <v>91</v>
      </c>
      <c r="S105" s="51" t="s">
        <v>96</v>
      </c>
      <c r="T105" s="51" t="s">
        <v>232</v>
      </c>
      <c r="U105" s="35" t="s">
        <v>233</v>
      </c>
      <c r="V105" s="4" t="s">
        <v>46</v>
      </c>
      <c r="W105" s="7">
        <v>10</v>
      </c>
      <c r="X105" s="43" t="s">
        <v>36</v>
      </c>
      <c r="Y105" s="53">
        <v>7925.1649253059859</v>
      </c>
      <c r="Z105" s="6">
        <f t="shared" si="1"/>
        <v>79251.649253059863</v>
      </c>
      <c r="AA105" s="52"/>
    </row>
    <row r="106" spans="2:27" s="32" customFormat="1" ht="63.75" customHeight="1">
      <c r="B106" s="33"/>
      <c r="C106" s="4">
        <v>92</v>
      </c>
      <c r="D106" s="50" t="s">
        <v>88</v>
      </c>
      <c r="E106" s="51" t="s">
        <v>232</v>
      </c>
      <c r="F106" s="35" t="s">
        <v>243</v>
      </c>
      <c r="G106" s="4" t="s">
        <v>46</v>
      </c>
      <c r="H106" s="7">
        <v>12</v>
      </c>
      <c r="I106" s="37"/>
      <c r="J106" s="37"/>
      <c r="K106" s="36"/>
      <c r="L106" s="36"/>
      <c r="M106" s="1"/>
      <c r="N106" s="6"/>
      <c r="O106" s="34"/>
      <c r="R106" s="4">
        <v>92</v>
      </c>
      <c r="S106" s="51" t="s">
        <v>88</v>
      </c>
      <c r="T106" s="51" t="s">
        <v>232</v>
      </c>
      <c r="U106" s="35" t="s">
        <v>243</v>
      </c>
      <c r="V106" s="4" t="s">
        <v>46</v>
      </c>
      <c r="W106" s="7">
        <v>12</v>
      </c>
      <c r="X106" s="43" t="s">
        <v>36</v>
      </c>
      <c r="Y106" s="53">
        <v>8224.5872230142904</v>
      </c>
      <c r="Z106" s="6">
        <f t="shared" si="1"/>
        <v>98695.046676171478</v>
      </c>
      <c r="AA106" s="52"/>
    </row>
    <row r="107" spans="2:27" s="32" customFormat="1" ht="63.75" customHeight="1">
      <c r="B107" s="33"/>
      <c r="C107" s="4">
        <v>93</v>
      </c>
      <c r="D107" s="50" t="s">
        <v>97</v>
      </c>
      <c r="E107" s="51" t="s">
        <v>232</v>
      </c>
      <c r="F107" s="35" t="s">
        <v>233</v>
      </c>
      <c r="G107" s="4" t="s">
        <v>46</v>
      </c>
      <c r="H107" s="7">
        <v>7</v>
      </c>
      <c r="I107" s="37"/>
      <c r="J107" s="37"/>
      <c r="K107" s="36"/>
      <c r="L107" s="36"/>
      <c r="M107" s="1"/>
      <c r="N107" s="6"/>
      <c r="O107" s="34"/>
      <c r="R107" s="4">
        <v>93</v>
      </c>
      <c r="S107" s="51" t="s">
        <v>97</v>
      </c>
      <c r="T107" s="51" t="s">
        <v>232</v>
      </c>
      <c r="U107" s="35" t="s">
        <v>233</v>
      </c>
      <c r="V107" s="4" t="s">
        <v>46</v>
      </c>
      <c r="W107" s="7">
        <v>7</v>
      </c>
      <c r="X107" s="43" t="s">
        <v>36</v>
      </c>
      <c r="Y107" s="53">
        <v>11292.630934186718</v>
      </c>
      <c r="Z107" s="6">
        <f t="shared" si="1"/>
        <v>79048.416539307029</v>
      </c>
      <c r="AA107" s="52"/>
    </row>
    <row r="108" spans="2:27" s="32" customFormat="1" ht="63.75" customHeight="1">
      <c r="B108" s="33"/>
      <c r="C108" s="4">
        <v>94</v>
      </c>
      <c r="D108" s="50" t="s">
        <v>98</v>
      </c>
      <c r="E108" s="51" t="s">
        <v>232</v>
      </c>
      <c r="F108" s="35" t="s">
        <v>233</v>
      </c>
      <c r="G108" s="4" t="s">
        <v>46</v>
      </c>
      <c r="H108" s="7">
        <v>1</v>
      </c>
      <c r="I108" s="37"/>
      <c r="J108" s="37"/>
      <c r="K108" s="36"/>
      <c r="L108" s="36"/>
      <c r="M108" s="1"/>
      <c r="N108" s="6"/>
      <c r="O108" s="34"/>
      <c r="R108" s="4">
        <v>94</v>
      </c>
      <c r="S108" s="51" t="s">
        <v>98</v>
      </c>
      <c r="T108" s="51" t="s">
        <v>232</v>
      </c>
      <c r="U108" s="35" t="s">
        <v>233</v>
      </c>
      <c r="V108" s="4" t="s">
        <v>46</v>
      </c>
      <c r="W108" s="7">
        <v>1</v>
      </c>
      <c r="X108" s="43" t="s">
        <v>36</v>
      </c>
      <c r="Y108" s="53">
        <v>41514.957440499958</v>
      </c>
      <c r="Z108" s="6">
        <f t="shared" si="1"/>
        <v>41514.957440499958</v>
      </c>
      <c r="AA108" s="52"/>
    </row>
    <row r="109" spans="2:27" s="32" customFormat="1" ht="63.75" customHeight="1">
      <c r="B109" s="33"/>
      <c r="C109" s="4">
        <v>95</v>
      </c>
      <c r="D109" s="50" t="s">
        <v>83</v>
      </c>
      <c r="E109" s="51" t="s">
        <v>232</v>
      </c>
      <c r="F109" s="35" t="s">
        <v>233</v>
      </c>
      <c r="G109" s="4" t="s">
        <v>46</v>
      </c>
      <c r="H109" s="7">
        <v>3</v>
      </c>
      <c r="I109" s="37"/>
      <c r="J109" s="37"/>
      <c r="K109" s="36"/>
      <c r="L109" s="36"/>
      <c r="M109" s="1"/>
      <c r="N109" s="6"/>
      <c r="O109" s="34"/>
      <c r="R109" s="4">
        <v>95</v>
      </c>
      <c r="S109" s="51" t="s">
        <v>83</v>
      </c>
      <c r="T109" s="51" t="s">
        <v>232</v>
      </c>
      <c r="U109" s="35" t="s">
        <v>233</v>
      </c>
      <c r="V109" s="4" t="s">
        <v>46</v>
      </c>
      <c r="W109" s="7">
        <v>3</v>
      </c>
      <c r="X109" s="43" t="s">
        <v>36</v>
      </c>
      <c r="Y109" s="53">
        <v>4242.8620228558493</v>
      </c>
      <c r="Z109" s="6">
        <f t="shared" si="1"/>
        <v>12728.586068567547</v>
      </c>
      <c r="AA109" s="52"/>
    </row>
    <row r="110" spans="2:27" s="32" customFormat="1" ht="63.75" customHeight="1">
      <c r="B110" s="33"/>
      <c r="C110" s="4">
        <v>96</v>
      </c>
      <c r="D110" s="50" t="s">
        <v>65</v>
      </c>
      <c r="E110" s="51" t="s">
        <v>232</v>
      </c>
      <c r="F110" s="35" t="s">
        <v>233</v>
      </c>
      <c r="G110" s="4" t="s">
        <v>46</v>
      </c>
      <c r="H110" s="7">
        <v>3</v>
      </c>
      <c r="I110" s="37"/>
      <c r="J110" s="37"/>
      <c r="K110" s="36"/>
      <c r="L110" s="36"/>
      <c r="M110" s="1"/>
      <c r="N110" s="6"/>
      <c r="O110" s="34"/>
      <c r="R110" s="4">
        <v>96</v>
      </c>
      <c r="S110" s="51" t="s">
        <v>65</v>
      </c>
      <c r="T110" s="51" t="s">
        <v>232</v>
      </c>
      <c r="U110" s="35" t="s">
        <v>233</v>
      </c>
      <c r="V110" s="4" t="s">
        <v>46</v>
      </c>
      <c r="W110" s="7">
        <v>3</v>
      </c>
      <c r="X110" s="43" t="s">
        <v>36</v>
      </c>
      <c r="Y110" s="53">
        <v>4242.8620228558493</v>
      </c>
      <c r="Z110" s="6">
        <f t="shared" si="1"/>
        <v>12728.586068567547</v>
      </c>
      <c r="AA110" s="52"/>
    </row>
    <row r="111" spans="2:27" s="32" customFormat="1" ht="63.75" customHeight="1">
      <c r="B111" s="33"/>
      <c r="C111" s="4">
        <v>97</v>
      </c>
      <c r="D111" s="50" t="s">
        <v>74</v>
      </c>
      <c r="E111" s="51" t="s">
        <v>232</v>
      </c>
      <c r="F111" s="35" t="s">
        <v>237</v>
      </c>
      <c r="G111" s="4" t="s">
        <v>46</v>
      </c>
      <c r="H111" s="7">
        <v>1</v>
      </c>
      <c r="I111" s="37"/>
      <c r="J111" s="37"/>
      <c r="K111" s="36"/>
      <c r="L111" s="36"/>
      <c r="M111" s="1"/>
      <c r="N111" s="6"/>
      <c r="O111" s="34"/>
      <c r="R111" s="4">
        <v>97</v>
      </c>
      <c r="S111" s="51" t="s">
        <v>74</v>
      </c>
      <c r="T111" s="51" t="s">
        <v>232</v>
      </c>
      <c r="U111" s="35" t="s">
        <v>237</v>
      </c>
      <c r="V111" s="4" t="s">
        <v>46</v>
      </c>
      <c r="W111" s="7">
        <v>1</v>
      </c>
      <c r="X111" s="43" t="s">
        <v>36</v>
      </c>
      <c r="Y111" s="53">
        <v>11468.771967706578</v>
      </c>
      <c r="Z111" s="6">
        <f t="shared" si="1"/>
        <v>11468.771967706578</v>
      </c>
      <c r="AA111" s="52"/>
    </row>
    <row r="112" spans="2:27" s="32" customFormat="1" ht="63.75" customHeight="1">
      <c r="B112" s="33"/>
      <c r="C112" s="4">
        <v>98</v>
      </c>
      <c r="D112" s="50" t="s">
        <v>66</v>
      </c>
      <c r="E112" s="51" t="s">
        <v>232</v>
      </c>
      <c r="F112" s="35" t="s">
        <v>239</v>
      </c>
      <c r="G112" s="4" t="s">
        <v>46</v>
      </c>
      <c r="H112" s="7">
        <v>1</v>
      </c>
      <c r="I112" s="37"/>
      <c r="J112" s="37"/>
      <c r="K112" s="36"/>
      <c r="L112" s="36"/>
      <c r="M112" s="1"/>
      <c r="N112" s="6"/>
      <c r="O112" s="34"/>
      <c r="R112" s="4">
        <v>98</v>
      </c>
      <c r="S112" s="51" t="s">
        <v>66</v>
      </c>
      <c r="T112" s="51" t="s">
        <v>232</v>
      </c>
      <c r="U112" s="35" t="s">
        <v>239</v>
      </c>
      <c r="V112" s="4" t="s">
        <v>46</v>
      </c>
      <c r="W112" s="7">
        <v>1</v>
      </c>
      <c r="X112" s="43" t="s">
        <v>36</v>
      </c>
      <c r="Y112" s="53">
        <v>9013.1558558392117</v>
      </c>
      <c r="Z112" s="6">
        <f t="shared" si="1"/>
        <v>9013.1558558392117</v>
      </c>
      <c r="AA112" s="52"/>
    </row>
    <row r="113" spans="2:27" s="32" customFormat="1" ht="63.75" customHeight="1">
      <c r="B113" s="33"/>
      <c r="C113" s="4">
        <v>99</v>
      </c>
      <c r="D113" s="50" t="s">
        <v>67</v>
      </c>
      <c r="E113" s="51" t="s">
        <v>232</v>
      </c>
      <c r="F113" s="35" t="s">
        <v>239</v>
      </c>
      <c r="G113" s="4" t="s">
        <v>46</v>
      </c>
      <c r="H113" s="7">
        <v>2</v>
      </c>
      <c r="I113" s="37"/>
      <c r="J113" s="37"/>
      <c r="K113" s="36"/>
      <c r="L113" s="36"/>
      <c r="M113" s="1"/>
      <c r="N113" s="6"/>
      <c r="O113" s="34"/>
      <c r="R113" s="4">
        <v>99</v>
      </c>
      <c r="S113" s="51" t="s">
        <v>67</v>
      </c>
      <c r="T113" s="51" t="s">
        <v>232</v>
      </c>
      <c r="U113" s="35" t="s">
        <v>239</v>
      </c>
      <c r="V113" s="4" t="s">
        <v>46</v>
      </c>
      <c r="W113" s="7">
        <v>2</v>
      </c>
      <c r="X113" s="43" t="s">
        <v>36</v>
      </c>
      <c r="Y113" s="53">
        <v>13786.489189172544</v>
      </c>
      <c r="Z113" s="6">
        <f t="shared" si="1"/>
        <v>27572.978378345088</v>
      </c>
      <c r="AA113" s="52"/>
    </row>
    <row r="114" spans="2:27" s="32" customFormat="1" ht="63.75" customHeight="1">
      <c r="B114" s="33"/>
      <c r="C114" s="4">
        <v>100</v>
      </c>
      <c r="D114" s="50" t="s">
        <v>51</v>
      </c>
      <c r="E114" s="51" t="s">
        <v>232</v>
      </c>
      <c r="F114" s="35" t="s">
        <v>233</v>
      </c>
      <c r="G114" s="4" t="s">
        <v>46</v>
      </c>
      <c r="H114" s="7">
        <v>26</v>
      </c>
      <c r="I114" s="37"/>
      <c r="J114" s="37"/>
      <c r="K114" s="36"/>
      <c r="L114" s="36"/>
      <c r="M114" s="1"/>
      <c r="N114" s="6"/>
      <c r="O114" s="34"/>
      <c r="R114" s="4">
        <v>100</v>
      </c>
      <c r="S114" s="51" t="s">
        <v>51</v>
      </c>
      <c r="T114" s="51" t="s">
        <v>232</v>
      </c>
      <c r="U114" s="35" t="s">
        <v>233</v>
      </c>
      <c r="V114" s="4" t="s">
        <v>46</v>
      </c>
      <c r="W114" s="7">
        <v>26</v>
      </c>
      <c r="X114" s="43" t="s">
        <v>36</v>
      </c>
      <c r="Y114" s="53">
        <v>4011.8501738586324</v>
      </c>
      <c r="Z114" s="6">
        <f t="shared" si="1"/>
        <v>104308.10452032444</v>
      </c>
      <c r="AA114" s="52"/>
    </row>
    <row r="115" spans="2:27" s="32" customFormat="1" ht="63.75" customHeight="1">
      <c r="B115" s="33"/>
      <c r="C115" s="4">
        <v>101</v>
      </c>
      <c r="D115" s="50" t="s">
        <v>52</v>
      </c>
      <c r="E115" s="51" t="s">
        <v>232</v>
      </c>
      <c r="F115" s="35" t="s">
        <v>234</v>
      </c>
      <c r="G115" s="4" t="s">
        <v>46</v>
      </c>
      <c r="H115" s="7">
        <v>1</v>
      </c>
      <c r="I115" s="37"/>
      <c r="J115" s="37"/>
      <c r="K115" s="36"/>
      <c r="L115" s="36"/>
      <c r="M115" s="1"/>
      <c r="N115" s="6"/>
      <c r="O115" s="34"/>
      <c r="R115" s="4">
        <v>101</v>
      </c>
      <c r="S115" s="51" t="s">
        <v>52</v>
      </c>
      <c r="T115" s="51" t="s">
        <v>232</v>
      </c>
      <c r="U115" s="35" t="s">
        <v>234</v>
      </c>
      <c r="V115" s="4" t="s">
        <v>46</v>
      </c>
      <c r="W115" s="7">
        <v>1</v>
      </c>
      <c r="X115" s="43" t="s">
        <v>36</v>
      </c>
      <c r="Y115" s="53">
        <v>8459.711346797536</v>
      </c>
      <c r="Z115" s="6">
        <f t="shared" si="1"/>
        <v>8459.711346797536</v>
      </c>
      <c r="AA115" s="52"/>
    </row>
    <row r="116" spans="2:27" s="32" customFormat="1" ht="63.75" customHeight="1">
      <c r="B116" s="33"/>
      <c r="C116" s="4">
        <v>102</v>
      </c>
      <c r="D116" s="50" t="s">
        <v>75</v>
      </c>
      <c r="E116" s="51" t="s">
        <v>232</v>
      </c>
      <c r="F116" s="35" t="s">
        <v>233</v>
      </c>
      <c r="G116" s="4" t="s">
        <v>46</v>
      </c>
      <c r="H116" s="7">
        <v>20</v>
      </c>
      <c r="I116" s="37"/>
      <c r="J116" s="37"/>
      <c r="K116" s="36"/>
      <c r="L116" s="36"/>
      <c r="M116" s="1"/>
      <c r="N116" s="6"/>
      <c r="O116" s="34"/>
      <c r="R116" s="4">
        <v>102</v>
      </c>
      <c r="S116" s="51" t="s">
        <v>75</v>
      </c>
      <c r="T116" s="51" t="s">
        <v>232</v>
      </c>
      <c r="U116" s="35" t="s">
        <v>233</v>
      </c>
      <c r="V116" s="4" t="s">
        <v>46</v>
      </c>
      <c r="W116" s="7">
        <v>20</v>
      </c>
      <c r="X116" s="43" t="s">
        <v>36</v>
      </c>
      <c r="Y116" s="53">
        <v>2726.9174446028583</v>
      </c>
      <c r="Z116" s="6">
        <f t="shared" si="1"/>
        <v>54538.348892057169</v>
      </c>
      <c r="AA116" s="52"/>
    </row>
    <row r="117" spans="2:27" s="32" customFormat="1" ht="63.75" customHeight="1">
      <c r="B117" s="33"/>
      <c r="C117" s="4">
        <v>103</v>
      </c>
      <c r="D117" s="50" t="s">
        <v>86</v>
      </c>
      <c r="E117" s="51" t="s">
        <v>232</v>
      </c>
      <c r="F117" s="35" t="s">
        <v>239</v>
      </c>
      <c r="G117" s="4" t="s">
        <v>46</v>
      </c>
      <c r="H117" s="7">
        <v>2</v>
      </c>
      <c r="I117" s="37"/>
      <c r="J117" s="37"/>
      <c r="K117" s="36"/>
      <c r="L117" s="36"/>
      <c r="M117" s="1"/>
      <c r="N117" s="6"/>
      <c r="O117" s="34"/>
      <c r="R117" s="4">
        <v>103</v>
      </c>
      <c r="S117" s="51" t="s">
        <v>86</v>
      </c>
      <c r="T117" s="51" t="s">
        <v>232</v>
      </c>
      <c r="U117" s="35" t="s">
        <v>239</v>
      </c>
      <c r="V117" s="4" t="s">
        <v>46</v>
      </c>
      <c r="W117" s="7">
        <v>2</v>
      </c>
      <c r="X117" s="43" t="s">
        <v>36</v>
      </c>
      <c r="Y117" s="53">
        <v>11940.390222360271</v>
      </c>
      <c r="Z117" s="6">
        <f t="shared" si="1"/>
        <v>23880.780444720542</v>
      </c>
      <c r="AA117" s="52"/>
    </row>
    <row r="118" spans="2:27" s="32" customFormat="1" ht="63.75" customHeight="1">
      <c r="B118" s="33"/>
      <c r="C118" s="4">
        <v>104</v>
      </c>
      <c r="D118" s="50" t="s">
        <v>99</v>
      </c>
      <c r="E118" s="51" t="s">
        <v>232</v>
      </c>
      <c r="F118" s="35" t="s">
        <v>239</v>
      </c>
      <c r="G118" s="4" t="s">
        <v>46</v>
      </c>
      <c r="H118" s="7">
        <v>2</v>
      </c>
      <c r="I118" s="37"/>
      <c r="J118" s="37"/>
      <c r="K118" s="36"/>
      <c r="L118" s="36"/>
      <c r="M118" s="1"/>
      <c r="N118" s="6"/>
      <c r="O118" s="34"/>
      <c r="R118" s="4">
        <v>104</v>
      </c>
      <c r="S118" s="51" t="s">
        <v>99</v>
      </c>
      <c r="T118" s="51" t="s">
        <v>232</v>
      </c>
      <c r="U118" s="35" t="s">
        <v>239</v>
      </c>
      <c r="V118" s="4" t="s">
        <v>46</v>
      </c>
      <c r="W118" s="7">
        <v>2</v>
      </c>
      <c r="X118" s="43" t="s">
        <v>36</v>
      </c>
      <c r="Y118" s="53">
        <v>11940.390222360271</v>
      </c>
      <c r="Z118" s="6">
        <f t="shared" si="1"/>
        <v>23880.780444720542</v>
      </c>
      <c r="AA118" s="52"/>
    </row>
    <row r="119" spans="2:27" s="32" customFormat="1" ht="63.75" customHeight="1">
      <c r="B119" s="33"/>
      <c r="C119" s="4">
        <v>105</v>
      </c>
      <c r="D119" s="50" t="s">
        <v>53</v>
      </c>
      <c r="E119" s="51" t="s">
        <v>232</v>
      </c>
      <c r="F119" s="35" t="s">
        <v>234</v>
      </c>
      <c r="G119" s="4" t="s">
        <v>46</v>
      </c>
      <c r="H119" s="7">
        <v>2</v>
      </c>
      <c r="I119" s="37"/>
      <c r="J119" s="37"/>
      <c r="K119" s="36"/>
      <c r="L119" s="36"/>
      <c r="M119" s="1"/>
      <c r="N119" s="6"/>
      <c r="O119" s="34"/>
      <c r="R119" s="4">
        <v>105</v>
      </c>
      <c r="S119" s="51" t="s">
        <v>53</v>
      </c>
      <c r="T119" s="51" t="s">
        <v>232</v>
      </c>
      <c r="U119" s="35" t="s">
        <v>234</v>
      </c>
      <c r="V119" s="4" t="s">
        <v>46</v>
      </c>
      <c r="W119" s="7">
        <v>2</v>
      </c>
      <c r="X119" s="43" t="s">
        <v>36</v>
      </c>
      <c r="Y119" s="53">
        <v>7665.3259166347852</v>
      </c>
      <c r="Z119" s="6">
        <f t="shared" si="1"/>
        <v>15330.65183326957</v>
      </c>
      <c r="AA119" s="52"/>
    </row>
    <row r="120" spans="2:27" s="32" customFormat="1" ht="63.75" customHeight="1">
      <c r="B120" s="33"/>
      <c r="C120" s="4">
        <v>106</v>
      </c>
      <c r="D120" s="50" t="s">
        <v>100</v>
      </c>
      <c r="E120" s="51" t="s">
        <v>232</v>
      </c>
      <c r="F120" s="35" t="s">
        <v>234</v>
      </c>
      <c r="G120" s="4" t="s">
        <v>46</v>
      </c>
      <c r="H120" s="7">
        <v>1</v>
      </c>
      <c r="I120" s="37"/>
      <c r="J120" s="37"/>
      <c r="K120" s="36"/>
      <c r="L120" s="36"/>
      <c r="M120" s="1"/>
      <c r="N120" s="6"/>
      <c r="O120" s="34"/>
      <c r="R120" s="4">
        <v>106</v>
      </c>
      <c r="S120" s="51" t="s">
        <v>100</v>
      </c>
      <c r="T120" s="51" t="s">
        <v>232</v>
      </c>
      <c r="U120" s="35" t="s">
        <v>234</v>
      </c>
      <c r="V120" s="4" t="s">
        <v>46</v>
      </c>
      <c r="W120" s="7">
        <v>1</v>
      </c>
      <c r="X120" s="43" t="s">
        <v>36</v>
      </c>
      <c r="Y120" s="53">
        <v>10606.944448133747</v>
      </c>
      <c r="Z120" s="6">
        <f t="shared" si="1"/>
        <v>10606.944448133747</v>
      </c>
      <c r="AA120" s="52"/>
    </row>
    <row r="121" spans="2:27" s="32" customFormat="1" ht="63.75" customHeight="1">
      <c r="B121" s="33"/>
      <c r="C121" s="4">
        <v>107</v>
      </c>
      <c r="D121" s="50" t="s">
        <v>98</v>
      </c>
      <c r="E121" s="51" t="s">
        <v>232</v>
      </c>
      <c r="F121" s="35" t="s">
        <v>233</v>
      </c>
      <c r="G121" s="4" t="s">
        <v>46</v>
      </c>
      <c r="H121" s="7">
        <v>3</v>
      </c>
      <c r="I121" s="37"/>
      <c r="J121" s="37"/>
      <c r="K121" s="36"/>
      <c r="L121" s="36"/>
      <c r="M121" s="1"/>
      <c r="N121" s="6"/>
      <c r="O121" s="34"/>
      <c r="R121" s="4">
        <v>107</v>
      </c>
      <c r="S121" s="51" t="s">
        <v>98</v>
      </c>
      <c r="T121" s="51" t="s">
        <v>232</v>
      </c>
      <c r="U121" s="35" t="s">
        <v>233</v>
      </c>
      <c r="V121" s="4" t="s">
        <v>46</v>
      </c>
      <c r="W121" s="7">
        <v>3</v>
      </c>
      <c r="X121" s="43" t="s">
        <v>36</v>
      </c>
      <c r="Y121" s="53">
        <v>41514.957440499958</v>
      </c>
      <c r="Z121" s="6">
        <f t="shared" si="1"/>
        <v>124544.87232149988</v>
      </c>
      <c r="AA121" s="52"/>
    </row>
    <row r="122" spans="2:27" s="32" customFormat="1" ht="63.75" customHeight="1">
      <c r="B122" s="33"/>
      <c r="C122" s="4">
        <v>108</v>
      </c>
      <c r="D122" s="50" t="s">
        <v>55</v>
      </c>
      <c r="E122" s="51" t="s">
        <v>232</v>
      </c>
      <c r="F122" s="35" t="s">
        <v>236</v>
      </c>
      <c r="G122" s="4" t="s">
        <v>46</v>
      </c>
      <c r="H122" s="7">
        <v>1</v>
      </c>
      <c r="I122" s="37"/>
      <c r="J122" s="37"/>
      <c r="K122" s="36"/>
      <c r="L122" s="36"/>
      <c r="M122" s="1"/>
      <c r="N122" s="6"/>
      <c r="O122" s="34"/>
      <c r="R122" s="4">
        <v>108</v>
      </c>
      <c r="S122" s="51" t="s">
        <v>55</v>
      </c>
      <c r="T122" s="51" t="s">
        <v>232</v>
      </c>
      <c r="U122" s="35" t="s">
        <v>236</v>
      </c>
      <c r="V122" s="4" t="s">
        <v>46</v>
      </c>
      <c r="W122" s="7">
        <v>1</v>
      </c>
      <c r="X122" s="43" t="s">
        <v>36</v>
      </c>
      <c r="Y122" s="53">
        <v>13926.395172361561</v>
      </c>
      <c r="Z122" s="6">
        <f t="shared" si="1"/>
        <v>13926.395172361561</v>
      </c>
      <c r="AA122" s="52"/>
    </row>
    <row r="123" spans="2:27" s="32" customFormat="1" ht="63.75" customHeight="1">
      <c r="B123" s="33"/>
      <c r="C123" s="4">
        <v>109</v>
      </c>
      <c r="D123" s="50" t="s">
        <v>55</v>
      </c>
      <c r="E123" s="51" t="s">
        <v>232</v>
      </c>
      <c r="F123" s="35" t="s">
        <v>236</v>
      </c>
      <c r="G123" s="4" t="s">
        <v>46</v>
      </c>
      <c r="H123" s="7">
        <v>1</v>
      </c>
      <c r="I123" s="37"/>
      <c r="J123" s="37"/>
      <c r="K123" s="36"/>
      <c r="L123" s="36"/>
      <c r="M123" s="1"/>
      <c r="N123" s="6"/>
      <c r="O123" s="34"/>
      <c r="R123" s="4">
        <v>109</v>
      </c>
      <c r="S123" s="51" t="s">
        <v>55</v>
      </c>
      <c r="T123" s="51" t="s">
        <v>232</v>
      </c>
      <c r="U123" s="35" t="s">
        <v>236</v>
      </c>
      <c r="V123" s="4" t="s">
        <v>46</v>
      </c>
      <c r="W123" s="7">
        <v>1</v>
      </c>
      <c r="X123" s="43" t="s">
        <v>36</v>
      </c>
      <c r="Y123" s="53">
        <v>13926.395172361561</v>
      </c>
      <c r="Z123" s="6">
        <f t="shared" si="1"/>
        <v>13926.395172361561</v>
      </c>
      <c r="AA123" s="52"/>
    </row>
    <row r="124" spans="2:27" s="32" customFormat="1" ht="63.75" customHeight="1">
      <c r="B124" s="33"/>
      <c r="C124" s="4">
        <v>110</v>
      </c>
      <c r="D124" s="50" t="s">
        <v>101</v>
      </c>
      <c r="E124" s="51" t="s">
        <v>232</v>
      </c>
      <c r="F124" s="35" t="s">
        <v>239</v>
      </c>
      <c r="G124" s="4" t="s">
        <v>46</v>
      </c>
      <c r="H124" s="7">
        <v>2</v>
      </c>
      <c r="I124" s="37"/>
      <c r="J124" s="37"/>
      <c r="K124" s="36"/>
      <c r="L124" s="36"/>
      <c r="M124" s="1"/>
      <c r="N124" s="6"/>
      <c r="O124" s="34"/>
      <c r="R124" s="4">
        <v>110</v>
      </c>
      <c r="S124" s="51" t="s">
        <v>101</v>
      </c>
      <c r="T124" s="51" t="s">
        <v>232</v>
      </c>
      <c r="U124" s="35" t="s">
        <v>239</v>
      </c>
      <c r="V124" s="4" t="s">
        <v>46</v>
      </c>
      <c r="W124" s="7">
        <v>2</v>
      </c>
      <c r="X124" s="43" t="s">
        <v>36</v>
      </c>
      <c r="Y124" s="53">
        <v>6005.0987813239744</v>
      </c>
      <c r="Z124" s="6">
        <f t="shared" si="1"/>
        <v>12010.197562647949</v>
      </c>
      <c r="AA124" s="52"/>
    </row>
    <row r="125" spans="2:27" s="32" customFormat="1" ht="63.75" customHeight="1">
      <c r="B125" s="33"/>
      <c r="C125" s="4">
        <v>111</v>
      </c>
      <c r="D125" s="50" t="s">
        <v>58</v>
      </c>
      <c r="E125" s="51" t="s">
        <v>232</v>
      </c>
      <c r="F125" s="35" t="s">
        <v>236</v>
      </c>
      <c r="G125" s="4" t="s">
        <v>46</v>
      </c>
      <c r="H125" s="7">
        <v>3</v>
      </c>
      <c r="I125" s="37"/>
      <c r="J125" s="37"/>
      <c r="K125" s="36"/>
      <c r="L125" s="36"/>
      <c r="M125" s="1"/>
      <c r="N125" s="6"/>
      <c r="O125" s="34"/>
      <c r="R125" s="4">
        <v>111</v>
      </c>
      <c r="S125" s="51" t="s">
        <v>58</v>
      </c>
      <c r="T125" s="51" t="s">
        <v>232</v>
      </c>
      <c r="U125" s="35" t="s">
        <v>236</v>
      </c>
      <c r="V125" s="4" t="s">
        <v>46</v>
      </c>
      <c r="W125" s="7">
        <v>3</v>
      </c>
      <c r="X125" s="43" t="s">
        <v>36</v>
      </c>
      <c r="Y125" s="53">
        <v>17524.610707835898</v>
      </c>
      <c r="Z125" s="6">
        <f t="shared" si="1"/>
        <v>52573.832123507695</v>
      </c>
      <c r="AA125" s="52"/>
    </row>
    <row r="126" spans="2:27" s="32" customFormat="1" ht="63.75" customHeight="1">
      <c r="B126" s="33"/>
      <c r="C126" s="4">
        <v>112</v>
      </c>
      <c r="D126" s="50" t="s">
        <v>102</v>
      </c>
      <c r="E126" s="51" t="s">
        <v>232</v>
      </c>
      <c r="F126" s="35" t="s">
        <v>233</v>
      </c>
      <c r="G126" s="4" t="s">
        <v>46</v>
      </c>
      <c r="H126" s="7">
        <v>5</v>
      </c>
      <c r="I126" s="37"/>
      <c r="J126" s="37"/>
      <c r="K126" s="36"/>
      <c r="L126" s="36"/>
      <c r="M126" s="1"/>
      <c r="N126" s="6"/>
      <c r="O126" s="34"/>
      <c r="R126" s="4">
        <v>112</v>
      </c>
      <c r="S126" s="51" t="s">
        <v>102</v>
      </c>
      <c r="T126" s="51" t="s">
        <v>232</v>
      </c>
      <c r="U126" s="35" t="s">
        <v>233</v>
      </c>
      <c r="V126" s="4" t="s">
        <v>46</v>
      </c>
      <c r="W126" s="7">
        <v>5</v>
      </c>
      <c r="X126" s="43" t="s">
        <v>36</v>
      </c>
      <c r="Y126" s="53">
        <v>2535.8193277075306</v>
      </c>
      <c r="Z126" s="6">
        <f t="shared" si="1"/>
        <v>12679.096638537652</v>
      </c>
      <c r="AA126" s="52"/>
    </row>
    <row r="127" spans="2:27" s="32" customFormat="1" ht="63.75" customHeight="1">
      <c r="B127" s="33"/>
      <c r="C127" s="4">
        <v>113</v>
      </c>
      <c r="D127" s="50" t="s">
        <v>103</v>
      </c>
      <c r="E127" s="51" t="s">
        <v>232</v>
      </c>
      <c r="F127" s="35" t="s">
        <v>236</v>
      </c>
      <c r="G127" s="4" t="s">
        <v>46</v>
      </c>
      <c r="H127" s="7">
        <v>1</v>
      </c>
      <c r="I127" s="37"/>
      <c r="J127" s="37"/>
      <c r="K127" s="36"/>
      <c r="L127" s="36"/>
      <c r="M127" s="1"/>
      <c r="N127" s="6"/>
      <c r="O127" s="34"/>
      <c r="R127" s="4">
        <v>113</v>
      </c>
      <c r="S127" s="51" t="s">
        <v>103</v>
      </c>
      <c r="T127" s="51" t="s">
        <v>232</v>
      </c>
      <c r="U127" s="35" t="s">
        <v>236</v>
      </c>
      <c r="V127" s="4" t="s">
        <v>46</v>
      </c>
      <c r="W127" s="7">
        <v>1</v>
      </c>
      <c r="X127" s="43" t="s">
        <v>36</v>
      </c>
      <c r="Y127" s="53">
        <v>17754.387802728681</v>
      </c>
      <c r="Z127" s="6">
        <f t="shared" si="1"/>
        <v>17754.387802728681</v>
      </c>
      <c r="AA127" s="52"/>
    </row>
    <row r="128" spans="2:27" s="32" customFormat="1" ht="63.75" customHeight="1">
      <c r="B128" s="33"/>
      <c r="C128" s="4">
        <v>114</v>
      </c>
      <c r="D128" s="50" t="s">
        <v>72</v>
      </c>
      <c r="E128" s="51" t="s">
        <v>232</v>
      </c>
      <c r="F128" s="35" t="s">
        <v>240</v>
      </c>
      <c r="G128" s="4" t="s">
        <v>46</v>
      </c>
      <c r="H128" s="7">
        <v>1</v>
      </c>
      <c r="I128" s="37"/>
      <c r="J128" s="37"/>
      <c r="K128" s="36"/>
      <c r="L128" s="36"/>
      <c r="M128" s="1"/>
      <c r="N128" s="6"/>
      <c r="O128" s="34"/>
      <c r="R128" s="4">
        <v>114</v>
      </c>
      <c r="S128" s="51" t="s">
        <v>72</v>
      </c>
      <c r="T128" s="51" t="s">
        <v>232</v>
      </c>
      <c r="U128" s="35" t="s">
        <v>240</v>
      </c>
      <c r="V128" s="4" t="s">
        <v>46</v>
      </c>
      <c r="W128" s="7">
        <v>1</v>
      </c>
      <c r="X128" s="43" t="s">
        <v>36</v>
      </c>
      <c r="Y128" s="53">
        <v>16294.628301382299</v>
      </c>
      <c r="Z128" s="6">
        <f t="shared" si="1"/>
        <v>16294.628301382299</v>
      </c>
      <c r="AA128" s="52"/>
    </row>
    <row r="129" spans="2:27" s="32" customFormat="1" ht="63.75" customHeight="1">
      <c r="B129" s="33"/>
      <c r="C129" s="4">
        <v>115</v>
      </c>
      <c r="D129" s="50" t="s">
        <v>62</v>
      </c>
      <c r="E129" s="51" t="s">
        <v>232</v>
      </c>
      <c r="F129" s="35" t="s">
        <v>240</v>
      </c>
      <c r="G129" s="4" t="s">
        <v>46</v>
      </c>
      <c r="H129" s="7">
        <v>1</v>
      </c>
      <c r="I129" s="37"/>
      <c r="J129" s="37"/>
      <c r="K129" s="36"/>
      <c r="L129" s="36"/>
      <c r="M129" s="1"/>
      <c r="N129" s="6"/>
      <c r="O129" s="34"/>
      <c r="R129" s="4">
        <v>115</v>
      </c>
      <c r="S129" s="51" t="s">
        <v>62</v>
      </c>
      <c r="T129" s="51" t="s">
        <v>232</v>
      </c>
      <c r="U129" s="35" t="s">
        <v>240</v>
      </c>
      <c r="V129" s="4" t="s">
        <v>46</v>
      </c>
      <c r="W129" s="7">
        <v>1</v>
      </c>
      <c r="X129" s="43" t="s">
        <v>36</v>
      </c>
      <c r="Y129" s="53">
        <v>19607.813018390061</v>
      </c>
      <c r="Z129" s="6">
        <f t="shared" si="1"/>
        <v>19607.813018390061</v>
      </c>
      <c r="AA129" s="52"/>
    </row>
    <row r="130" spans="2:27" s="32" customFormat="1" ht="63.75" customHeight="1">
      <c r="B130" s="33"/>
      <c r="C130" s="4">
        <v>116</v>
      </c>
      <c r="D130" s="50" t="s">
        <v>89</v>
      </c>
      <c r="E130" s="51" t="s">
        <v>232</v>
      </c>
      <c r="F130" s="35" t="s">
        <v>240</v>
      </c>
      <c r="G130" s="4" t="s">
        <v>46</v>
      </c>
      <c r="H130" s="7">
        <v>2</v>
      </c>
      <c r="I130" s="37"/>
      <c r="J130" s="37"/>
      <c r="K130" s="36"/>
      <c r="L130" s="36"/>
      <c r="M130" s="1"/>
      <c r="N130" s="6"/>
      <c r="O130" s="34"/>
      <c r="R130" s="4">
        <v>116</v>
      </c>
      <c r="S130" s="51" t="s">
        <v>89</v>
      </c>
      <c r="T130" s="51" t="s">
        <v>232</v>
      </c>
      <c r="U130" s="35" t="s">
        <v>240</v>
      </c>
      <c r="V130" s="4" t="s">
        <v>46</v>
      </c>
      <c r="W130" s="7">
        <v>2</v>
      </c>
      <c r="X130" s="43" t="s">
        <v>36</v>
      </c>
      <c r="Y130" s="53">
        <v>12399.394978569873</v>
      </c>
      <c r="Z130" s="6">
        <f t="shared" si="1"/>
        <v>24798.789957139747</v>
      </c>
      <c r="AA130" s="52"/>
    </row>
    <row r="131" spans="2:27" s="32" customFormat="1" ht="63.75" customHeight="1">
      <c r="B131" s="33"/>
      <c r="C131" s="4">
        <v>117</v>
      </c>
      <c r="D131" s="50" t="s">
        <v>89</v>
      </c>
      <c r="E131" s="51" t="s">
        <v>232</v>
      </c>
      <c r="F131" s="35" t="s">
        <v>240</v>
      </c>
      <c r="G131" s="4" t="s">
        <v>46</v>
      </c>
      <c r="H131" s="7">
        <v>1</v>
      </c>
      <c r="I131" s="37"/>
      <c r="J131" s="37"/>
      <c r="K131" s="36"/>
      <c r="L131" s="36"/>
      <c r="M131" s="1"/>
      <c r="N131" s="6"/>
      <c r="O131" s="34"/>
      <c r="R131" s="4">
        <v>117</v>
      </c>
      <c r="S131" s="51" t="s">
        <v>89</v>
      </c>
      <c r="T131" s="51" t="s">
        <v>232</v>
      </c>
      <c r="U131" s="35" t="s">
        <v>240</v>
      </c>
      <c r="V131" s="4" t="s">
        <v>46</v>
      </c>
      <c r="W131" s="7">
        <v>1</v>
      </c>
      <c r="X131" s="43" t="s">
        <v>36</v>
      </c>
      <c r="Y131" s="53">
        <v>12399.394978569873</v>
      </c>
      <c r="Z131" s="6">
        <f t="shared" si="1"/>
        <v>12399.394978569873</v>
      </c>
      <c r="AA131" s="52"/>
    </row>
    <row r="132" spans="2:27" s="32" customFormat="1" ht="63.75" customHeight="1">
      <c r="B132" s="33"/>
      <c r="C132" s="4">
        <v>118</v>
      </c>
      <c r="D132" s="50" t="s">
        <v>62</v>
      </c>
      <c r="E132" s="51" t="s">
        <v>232</v>
      </c>
      <c r="F132" s="35" t="s">
        <v>240</v>
      </c>
      <c r="G132" s="4" t="s">
        <v>46</v>
      </c>
      <c r="H132" s="7">
        <v>8</v>
      </c>
      <c r="I132" s="37"/>
      <c r="J132" s="37"/>
      <c r="K132" s="36"/>
      <c r="L132" s="36"/>
      <c r="M132" s="1"/>
      <c r="N132" s="6"/>
      <c r="O132" s="34"/>
      <c r="R132" s="4">
        <v>118</v>
      </c>
      <c r="S132" s="51" t="s">
        <v>62</v>
      </c>
      <c r="T132" s="51" t="s">
        <v>232</v>
      </c>
      <c r="U132" s="35" t="s">
        <v>240</v>
      </c>
      <c r="V132" s="4" t="s">
        <v>46</v>
      </c>
      <c r="W132" s="7">
        <v>8</v>
      </c>
      <c r="X132" s="43" t="s">
        <v>36</v>
      </c>
      <c r="Y132" s="53">
        <v>19607.813018390061</v>
      </c>
      <c r="Z132" s="6">
        <f t="shared" si="1"/>
        <v>156862.50414712049</v>
      </c>
      <c r="AA132" s="52"/>
    </row>
    <row r="133" spans="2:27" s="32" customFormat="1" ht="63.75" customHeight="1">
      <c r="B133" s="33"/>
      <c r="C133" s="4">
        <v>119</v>
      </c>
      <c r="D133" s="50" t="s">
        <v>89</v>
      </c>
      <c r="E133" s="51" t="s">
        <v>232</v>
      </c>
      <c r="F133" s="35" t="s">
        <v>240</v>
      </c>
      <c r="G133" s="4" t="s">
        <v>46</v>
      </c>
      <c r="H133" s="7">
        <v>2</v>
      </c>
      <c r="I133" s="37"/>
      <c r="J133" s="37"/>
      <c r="K133" s="36"/>
      <c r="L133" s="36"/>
      <c r="M133" s="1"/>
      <c r="N133" s="6"/>
      <c r="O133" s="34"/>
      <c r="R133" s="4">
        <v>119</v>
      </c>
      <c r="S133" s="51" t="s">
        <v>89</v>
      </c>
      <c r="T133" s="51" t="s">
        <v>232</v>
      </c>
      <c r="U133" s="35" t="s">
        <v>240</v>
      </c>
      <c r="V133" s="4" t="s">
        <v>46</v>
      </c>
      <c r="W133" s="7">
        <v>2</v>
      </c>
      <c r="X133" s="43" t="s">
        <v>36</v>
      </c>
      <c r="Y133" s="53">
        <v>12399.394978569873</v>
      </c>
      <c r="Z133" s="6">
        <f t="shared" si="1"/>
        <v>24798.789957139747</v>
      </c>
      <c r="AA133" s="52"/>
    </row>
    <row r="134" spans="2:27" s="32" customFormat="1" ht="63.75" customHeight="1">
      <c r="B134" s="33"/>
      <c r="C134" s="4">
        <v>120</v>
      </c>
      <c r="D134" s="50" t="s">
        <v>104</v>
      </c>
      <c r="E134" s="51" t="s">
        <v>232</v>
      </c>
      <c r="F134" s="35" t="s">
        <v>240</v>
      </c>
      <c r="G134" s="4" t="s">
        <v>46</v>
      </c>
      <c r="H134" s="7">
        <v>3</v>
      </c>
      <c r="I134" s="37"/>
      <c r="J134" s="37"/>
      <c r="K134" s="36"/>
      <c r="L134" s="36"/>
      <c r="M134" s="1"/>
      <c r="N134" s="6"/>
      <c r="O134" s="34"/>
      <c r="R134" s="4">
        <v>120</v>
      </c>
      <c r="S134" s="51" t="s">
        <v>104</v>
      </c>
      <c r="T134" s="51" t="s">
        <v>232</v>
      </c>
      <c r="U134" s="35" t="s">
        <v>240</v>
      </c>
      <c r="V134" s="4" t="s">
        <v>46</v>
      </c>
      <c r="W134" s="7">
        <v>3</v>
      </c>
      <c r="X134" s="43" t="s">
        <v>36</v>
      </c>
      <c r="Y134" s="53">
        <v>5614.5313583148518</v>
      </c>
      <c r="Z134" s="6">
        <f t="shared" si="1"/>
        <v>16843.594074944554</v>
      </c>
      <c r="AA134" s="52"/>
    </row>
    <row r="135" spans="2:27" s="32" customFormat="1" ht="63.75" customHeight="1">
      <c r="B135" s="33"/>
      <c r="C135" s="4">
        <v>121</v>
      </c>
      <c r="D135" s="50" t="s">
        <v>79</v>
      </c>
      <c r="E135" s="51" t="s">
        <v>232</v>
      </c>
      <c r="F135" s="35" t="s">
        <v>239</v>
      </c>
      <c r="G135" s="4" t="s">
        <v>46</v>
      </c>
      <c r="H135" s="7">
        <v>2</v>
      </c>
      <c r="I135" s="37"/>
      <c r="J135" s="37"/>
      <c r="K135" s="36"/>
      <c r="L135" s="36"/>
      <c r="M135" s="1"/>
      <c r="N135" s="6"/>
      <c r="O135" s="34"/>
      <c r="R135" s="4">
        <v>121</v>
      </c>
      <c r="S135" s="51" t="s">
        <v>79</v>
      </c>
      <c r="T135" s="51" t="s">
        <v>232</v>
      </c>
      <c r="U135" s="35" t="s">
        <v>239</v>
      </c>
      <c r="V135" s="4" t="s">
        <v>46</v>
      </c>
      <c r="W135" s="7">
        <v>2</v>
      </c>
      <c r="X135" s="43" t="s">
        <v>36</v>
      </c>
      <c r="Y135" s="53">
        <v>7330.5161844000422</v>
      </c>
      <c r="Z135" s="6">
        <f t="shared" si="1"/>
        <v>14661.032368800084</v>
      </c>
      <c r="AA135" s="52"/>
    </row>
    <row r="136" spans="2:27" s="32" customFormat="1" ht="63.75" customHeight="1">
      <c r="B136" s="33"/>
      <c r="C136" s="4">
        <v>122</v>
      </c>
      <c r="D136" s="50" t="s">
        <v>93</v>
      </c>
      <c r="E136" s="51" t="s">
        <v>232</v>
      </c>
      <c r="F136" s="35" t="s">
        <v>233</v>
      </c>
      <c r="G136" s="4" t="s">
        <v>46</v>
      </c>
      <c r="H136" s="7">
        <v>1</v>
      </c>
      <c r="I136" s="37"/>
      <c r="J136" s="37"/>
      <c r="K136" s="36"/>
      <c r="L136" s="36"/>
      <c r="M136" s="1"/>
      <c r="N136" s="6"/>
      <c r="O136" s="34"/>
      <c r="R136" s="4">
        <v>122</v>
      </c>
      <c r="S136" s="51" t="s">
        <v>93</v>
      </c>
      <c r="T136" s="51" t="s">
        <v>232</v>
      </c>
      <c r="U136" s="35" t="s">
        <v>233</v>
      </c>
      <c r="V136" s="4" t="s">
        <v>46</v>
      </c>
      <c r="W136" s="7">
        <v>1</v>
      </c>
      <c r="X136" s="43" t="s">
        <v>36</v>
      </c>
      <c r="Y136" s="53">
        <v>23439.769307217633</v>
      </c>
      <c r="Z136" s="6">
        <f t="shared" si="1"/>
        <v>23439.769307217633</v>
      </c>
      <c r="AA136" s="52"/>
    </row>
    <row r="137" spans="2:27" s="32" customFormat="1" ht="63.75" customHeight="1">
      <c r="B137" s="33"/>
      <c r="C137" s="4">
        <v>123</v>
      </c>
      <c r="D137" s="50" t="s">
        <v>105</v>
      </c>
      <c r="E137" s="51" t="s">
        <v>232</v>
      </c>
      <c r="F137" s="35" t="s">
        <v>233</v>
      </c>
      <c r="G137" s="4" t="s">
        <v>46</v>
      </c>
      <c r="H137" s="7">
        <v>1</v>
      </c>
      <c r="I137" s="37"/>
      <c r="J137" s="37"/>
      <c r="K137" s="36"/>
      <c r="L137" s="36"/>
      <c r="M137" s="1"/>
      <c r="N137" s="6"/>
      <c r="O137" s="34"/>
      <c r="R137" s="4">
        <v>123</v>
      </c>
      <c r="S137" s="51" t="s">
        <v>105</v>
      </c>
      <c r="T137" s="51" t="s">
        <v>232</v>
      </c>
      <c r="U137" s="35" t="s">
        <v>233</v>
      </c>
      <c r="V137" s="4" t="s">
        <v>46</v>
      </c>
      <c r="W137" s="7">
        <v>1</v>
      </c>
      <c r="X137" s="43" t="s">
        <v>36</v>
      </c>
      <c r="Y137" s="53">
        <v>29643.102640550966</v>
      </c>
      <c r="Z137" s="6">
        <f t="shared" si="1"/>
        <v>29643.102640550966</v>
      </c>
      <c r="AA137" s="52"/>
    </row>
    <row r="138" spans="2:27" s="32" customFormat="1" ht="63.75" customHeight="1">
      <c r="B138" s="33"/>
      <c r="C138" s="4">
        <v>124</v>
      </c>
      <c r="D138" s="50" t="s">
        <v>49</v>
      </c>
      <c r="E138" s="51" t="s">
        <v>232</v>
      </c>
      <c r="F138" s="35" t="s">
        <v>233</v>
      </c>
      <c r="G138" s="4" t="s">
        <v>46</v>
      </c>
      <c r="H138" s="7">
        <v>9</v>
      </c>
      <c r="I138" s="37"/>
      <c r="J138" s="37"/>
      <c r="K138" s="36"/>
      <c r="L138" s="36"/>
      <c r="M138" s="1"/>
      <c r="N138" s="6"/>
      <c r="O138" s="34"/>
      <c r="R138" s="4">
        <v>124</v>
      </c>
      <c r="S138" s="51" t="s">
        <v>49</v>
      </c>
      <c r="T138" s="51" t="s">
        <v>232</v>
      </c>
      <c r="U138" s="35" t="s">
        <v>233</v>
      </c>
      <c r="V138" s="4" t="s">
        <v>46</v>
      </c>
      <c r="W138" s="7">
        <v>9</v>
      </c>
      <c r="X138" s="43" t="s">
        <v>36</v>
      </c>
      <c r="Y138" s="53">
        <v>10144.52333255671</v>
      </c>
      <c r="Z138" s="6">
        <f t="shared" si="1"/>
        <v>91300.709993010387</v>
      </c>
      <c r="AA138" s="52"/>
    </row>
    <row r="139" spans="2:27" s="32" customFormat="1" ht="63.75" customHeight="1">
      <c r="B139" s="33"/>
      <c r="C139" s="4">
        <v>125</v>
      </c>
      <c r="D139" s="50" t="s">
        <v>106</v>
      </c>
      <c r="E139" s="51" t="s">
        <v>232</v>
      </c>
      <c r="F139" s="35" t="s">
        <v>239</v>
      </c>
      <c r="G139" s="4" t="s">
        <v>46</v>
      </c>
      <c r="H139" s="7">
        <v>2</v>
      </c>
      <c r="I139" s="37"/>
      <c r="J139" s="37"/>
      <c r="K139" s="36"/>
      <c r="L139" s="36"/>
      <c r="M139" s="1"/>
      <c r="N139" s="6"/>
      <c r="O139" s="34"/>
      <c r="R139" s="4">
        <v>125</v>
      </c>
      <c r="S139" s="51" t="s">
        <v>106</v>
      </c>
      <c r="T139" s="51" t="s">
        <v>232</v>
      </c>
      <c r="U139" s="35" t="s">
        <v>239</v>
      </c>
      <c r="V139" s="4" t="s">
        <v>46</v>
      </c>
      <c r="W139" s="7">
        <v>2</v>
      </c>
      <c r="X139" s="43" t="s">
        <v>36</v>
      </c>
      <c r="Y139" s="53">
        <v>17179.180218262292</v>
      </c>
      <c r="Z139" s="6">
        <f t="shared" si="1"/>
        <v>34358.360436524585</v>
      </c>
      <c r="AA139" s="52"/>
    </row>
    <row r="140" spans="2:27" s="32" customFormat="1" ht="63.75" customHeight="1">
      <c r="B140" s="33"/>
      <c r="C140" s="4">
        <v>126</v>
      </c>
      <c r="D140" s="50" t="s">
        <v>100</v>
      </c>
      <c r="E140" s="51" t="s">
        <v>232</v>
      </c>
      <c r="F140" s="35" t="s">
        <v>234</v>
      </c>
      <c r="G140" s="4" t="s">
        <v>46</v>
      </c>
      <c r="H140" s="7">
        <v>7</v>
      </c>
      <c r="I140" s="37"/>
      <c r="J140" s="37"/>
      <c r="K140" s="36"/>
      <c r="L140" s="36"/>
      <c r="M140" s="1"/>
      <c r="N140" s="6"/>
      <c r="O140" s="34"/>
      <c r="R140" s="4">
        <v>126</v>
      </c>
      <c r="S140" s="51" t="s">
        <v>100</v>
      </c>
      <c r="T140" s="51" t="s">
        <v>232</v>
      </c>
      <c r="U140" s="35" t="s">
        <v>234</v>
      </c>
      <c r="V140" s="4" t="s">
        <v>46</v>
      </c>
      <c r="W140" s="7">
        <v>7</v>
      </c>
      <c r="X140" s="43" t="s">
        <v>36</v>
      </c>
      <c r="Y140" s="53">
        <v>10606.944448133747</v>
      </c>
      <c r="Z140" s="6">
        <f t="shared" si="1"/>
        <v>74248.611136936233</v>
      </c>
      <c r="AA140" s="52"/>
    </row>
    <row r="141" spans="2:27" s="32" customFormat="1" ht="63.75" customHeight="1">
      <c r="B141" s="33"/>
      <c r="C141" s="4">
        <v>127</v>
      </c>
      <c r="D141" s="50" t="s">
        <v>107</v>
      </c>
      <c r="E141" s="51" t="s">
        <v>232</v>
      </c>
      <c r="F141" s="35" t="s">
        <v>236</v>
      </c>
      <c r="G141" s="4" t="s">
        <v>46</v>
      </c>
      <c r="H141" s="7">
        <v>3</v>
      </c>
      <c r="I141" s="37"/>
      <c r="J141" s="37"/>
      <c r="K141" s="36"/>
      <c r="L141" s="36"/>
      <c r="M141" s="1"/>
      <c r="N141" s="6"/>
      <c r="O141" s="34"/>
      <c r="R141" s="4">
        <v>127</v>
      </c>
      <c r="S141" s="51" t="s">
        <v>107</v>
      </c>
      <c r="T141" s="51" t="s">
        <v>232</v>
      </c>
      <c r="U141" s="35" t="s">
        <v>236</v>
      </c>
      <c r="V141" s="4" t="s">
        <v>46</v>
      </c>
      <c r="W141" s="7">
        <v>3</v>
      </c>
      <c r="X141" s="43" t="s">
        <v>36</v>
      </c>
      <c r="Y141" s="53">
        <v>8168.6509473647102</v>
      </c>
      <c r="Z141" s="6">
        <f t="shared" si="1"/>
        <v>24505.952842094131</v>
      </c>
      <c r="AA141" s="52"/>
    </row>
    <row r="142" spans="2:27" s="32" customFormat="1" ht="63.75" customHeight="1">
      <c r="B142" s="33"/>
      <c r="C142" s="4">
        <v>128</v>
      </c>
      <c r="D142" s="50" t="s">
        <v>108</v>
      </c>
      <c r="E142" s="51" t="s">
        <v>232</v>
      </c>
      <c r="F142" s="35" t="s">
        <v>236</v>
      </c>
      <c r="G142" s="4" t="s">
        <v>46</v>
      </c>
      <c r="H142" s="7">
        <v>1</v>
      </c>
      <c r="I142" s="37"/>
      <c r="J142" s="37"/>
      <c r="K142" s="36"/>
      <c r="L142" s="36"/>
      <c r="M142" s="1"/>
      <c r="N142" s="6"/>
      <c r="O142" s="34"/>
      <c r="R142" s="4">
        <v>128</v>
      </c>
      <c r="S142" s="51" t="s">
        <v>108</v>
      </c>
      <c r="T142" s="51" t="s">
        <v>232</v>
      </c>
      <c r="U142" s="35" t="s">
        <v>236</v>
      </c>
      <c r="V142" s="4" t="s">
        <v>46</v>
      </c>
      <c r="W142" s="7">
        <v>1</v>
      </c>
      <c r="X142" s="43" t="s">
        <v>36</v>
      </c>
      <c r="Y142" s="53">
        <v>20904.479685056725</v>
      </c>
      <c r="Z142" s="6">
        <f t="shared" si="1"/>
        <v>20904.479685056725</v>
      </c>
    </row>
    <row r="143" spans="2:27" s="32" customFormat="1" ht="63.75" customHeight="1">
      <c r="B143" s="33"/>
      <c r="C143" s="4">
        <v>129</v>
      </c>
      <c r="D143" s="50" t="s">
        <v>109</v>
      </c>
      <c r="E143" s="51" t="s">
        <v>232</v>
      </c>
      <c r="F143" s="35" t="s">
        <v>236</v>
      </c>
      <c r="G143" s="4" t="s">
        <v>46</v>
      </c>
      <c r="H143" s="7">
        <v>1</v>
      </c>
      <c r="I143" s="37"/>
      <c r="J143" s="37"/>
      <c r="K143" s="36"/>
      <c r="L143" s="36"/>
      <c r="M143" s="1"/>
      <c r="N143" s="6"/>
      <c r="O143" s="34"/>
      <c r="R143" s="4">
        <v>129</v>
      </c>
      <c r="S143" s="51" t="s">
        <v>109</v>
      </c>
      <c r="T143" s="51" t="s">
        <v>232</v>
      </c>
      <c r="U143" s="35" t="s">
        <v>236</v>
      </c>
      <c r="V143" s="4" t="s">
        <v>46</v>
      </c>
      <c r="W143" s="7">
        <v>1</v>
      </c>
      <c r="X143" s="43" t="s">
        <v>36</v>
      </c>
      <c r="Y143" s="53">
        <v>10359.590880146205</v>
      </c>
      <c r="Z143" s="6">
        <f t="shared" si="1"/>
        <v>10359.590880146205</v>
      </c>
    </row>
    <row r="144" spans="2:27" s="32" customFormat="1" ht="63.75" customHeight="1">
      <c r="B144" s="33"/>
      <c r="C144" s="4">
        <v>130</v>
      </c>
      <c r="D144" s="50" t="s">
        <v>110</v>
      </c>
      <c r="E144" s="51" t="s">
        <v>232</v>
      </c>
      <c r="F144" s="35" t="s">
        <v>236</v>
      </c>
      <c r="G144" s="4" t="s">
        <v>46</v>
      </c>
      <c r="H144" s="7">
        <v>1</v>
      </c>
      <c r="I144" s="37"/>
      <c r="J144" s="37"/>
      <c r="K144" s="36"/>
      <c r="L144" s="36"/>
      <c r="M144" s="1"/>
      <c r="N144" s="6"/>
      <c r="O144" s="34"/>
      <c r="R144" s="4">
        <v>130</v>
      </c>
      <c r="S144" s="51" t="s">
        <v>110</v>
      </c>
      <c r="T144" s="51" t="s">
        <v>232</v>
      </c>
      <c r="U144" s="35" t="s">
        <v>236</v>
      </c>
      <c r="V144" s="4" t="s">
        <v>46</v>
      </c>
      <c r="W144" s="7">
        <v>1</v>
      </c>
      <c r="X144" s="43" t="s">
        <v>36</v>
      </c>
      <c r="Y144" s="53">
        <v>14156.784445144527</v>
      </c>
      <c r="Z144" s="6">
        <f t="shared" ref="Z144:Z207" si="2">Y144*W144</f>
        <v>14156.784445144527</v>
      </c>
    </row>
    <row r="145" spans="2:26" s="32" customFormat="1" ht="63.75" customHeight="1">
      <c r="B145" s="33"/>
      <c r="C145" s="4">
        <v>131</v>
      </c>
      <c r="D145" s="50" t="s">
        <v>111</v>
      </c>
      <c r="E145" s="51" t="s">
        <v>232</v>
      </c>
      <c r="F145" s="35" t="s">
        <v>236</v>
      </c>
      <c r="G145" s="4" t="s">
        <v>46</v>
      </c>
      <c r="H145" s="7">
        <v>1</v>
      </c>
      <c r="I145" s="37"/>
      <c r="J145" s="37"/>
      <c r="K145" s="36"/>
      <c r="L145" s="36"/>
      <c r="M145" s="1"/>
      <c r="N145" s="6"/>
      <c r="O145" s="34"/>
      <c r="R145" s="4">
        <v>131</v>
      </c>
      <c r="S145" s="51" t="s">
        <v>111</v>
      </c>
      <c r="T145" s="51" t="s">
        <v>232</v>
      </c>
      <c r="U145" s="35" t="s">
        <v>236</v>
      </c>
      <c r="V145" s="4" t="s">
        <v>46</v>
      </c>
      <c r="W145" s="7">
        <v>1</v>
      </c>
      <c r="X145" s="43" t="s">
        <v>36</v>
      </c>
      <c r="Y145" s="53">
        <v>37211.492411655418</v>
      </c>
      <c r="Z145" s="6">
        <f t="shared" si="2"/>
        <v>37211.492411655418</v>
      </c>
    </row>
    <row r="146" spans="2:26" s="32" customFormat="1" ht="63.75" customHeight="1">
      <c r="B146" s="33"/>
      <c r="C146" s="4">
        <v>132</v>
      </c>
      <c r="D146" s="50" t="s">
        <v>112</v>
      </c>
      <c r="E146" s="51" t="s">
        <v>232</v>
      </c>
      <c r="F146" s="35" t="s">
        <v>234</v>
      </c>
      <c r="G146" s="4" t="s">
        <v>46</v>
      </c>
      <c r="H146" s="7">
        <v>2</v>
      </c>
      <c r="I146" s="37"/>
      <c r="J146" s="37"/>
      <c r="K146" s="36"/>
      <c r="L146" s="36"/>
      <c r="M146" s="1"/>
      <c r="N146" s="6"/>
      <c r="O146" s="34"/>
      <c r="R146" s="4">
        <v>132</v>
      </c>
      <c r="S146" s="51" t="s">
        <v>112</v>
      </c>
      <c r="T146" s="51" t="s">
        <v>232</v>
      </c>
      <c r="U146" s="35" t="s">
        <v>234</v>
      </c>
      <c r="V146" s="4" t="s">
        <v>46</v>
      </c>
      <c r="W146" s="7">
        <v>2</v>
      </c>
      <c r="X146" s="43" t="s">
        <v>36</v>
      </c>
      <c r="Y146" s="53">
        <v>8477.8856461000923</v>
      </c>
      <c r="Z146" s="6">
        <f t="shared" si="2"/>
        <v>16955.771292200185</v>
      </c>
    </row>
    <row r="147" spans="2:26" s="32" customFormat="1" ht="63.75" customHeight="1">
      <c r="B147" s="33"/>
      <c r="C147" s="4">
        <v>133</v>
      </c>
      <c r="D147" s="50" t="s">
        <v>113</v>
      </c>
      <c r="E147" s="51" t="s">
        <v>232</v>
      </c>
      <c r="F147" s="35" t="s">
        <v>234</v>
      </c>
      <c r="G147" s="4" t="s">
        <v>46</v>
      </c>
      <c r="H147" s="7">
        <v>1</v>
      </c>
      <c r="I147" s="37"/>
      <c r="J147" s="37"/>
      <c r="K147" s="36"/>
      <c r="L147" s="36"/>
      <c r="M147" s="1"/>
      <c r="N147" s="6"/>
      <c r="O147" s="34"/>
      <c r="R147" s="4">
        <v>133</v>
      </c>
      <c r="S147" s="51" t="s">
        <v>113</v>
      </c>
      <c r="T147" s="51" t="s">
        <v>232</v>
      </c>
      <c r="U147" s="35" t="s">
        <v>234</v>
      </c>
      <c r="V147" s="4" t="s">
        <v>46</v>
      </c>
      <c r="W147" s="7">
        <v>1</v>
      </c>
      <c r="X147" s="43" t="s">
        <v>36</v>
      </c>
      <c r="Y147" s="53">
        <v>7665.3259166347852</v>
      </c>
      <c r="Z147" s="6">
        <f t="shared" si="2"/>
        <v>7665.3259166347852</v>
      </c>
    </row>
    <row r="148" spans="2:26" s="32" customFormat="1" ht="63.75" customHeight="1">
      <c r="B148" s="33"/>
      <c r="C148" s="4">
        <v>134</v>
      </c>
      <c r="D148" s="50" t="s">
        <v>114</v>
      </c>
      <c r="E148" s="51" t="s">
        <v>232</v>
      </c>
      <c r="F148" s="35" t="s">
        <v>246</v>
      </c>
      <c r="G148" s="4" t="s">
        <v>46</v>
      </c>
      <c r="H148" s="7">
        <v>1</v>
      </c>
      <c r="I148" s="37"/>
      <c r="J148" s="37"/>
      <c r="K148" s="36"/>
      <c r="L148" s="36"/>
      <c r="M148" s="1"/>
      <c r="N148" s="6"/>
      <c r="O148" s="34"/>
      <c r="R148" s="4">
        <v>134</v>
      </c>
      <c r="S148" s="51" t="s">
        <v>114</v>
      </c>
      <c r="T148" s="51" t="s">
        <v>232</v>
      </c>
      <c r="U148" s="35" t="s">
        <v>246</v>
      </c>
      <c r="V148" s="4" t="s">
        <v>46</v>
      </c>
      <c r="W148" s="7">
        <v>1</v>
      </c>
      <c r="X148" s="43" t="s">
        <v>36</v>
      </c>
      <c r="Y148" s="53">
        <v>50389.151041486191</v>
      </c>
      <c r="Z148" s="6">
        <f t="shared" si="2"/>
        <v>50389.151041486191</v>
      </c>
    </row>
    <row r="149" spans="2:26" s="32" customFormat="1" ht="63.75" customHeight="1">
      <c r="B149" s="33"/>
      <c r="C149" s="4">
        <v>135</v>
      </c>
      <c r="D149" s="50" t="s">
        <v>115</v>
      </c>
      <c r="E149" s="51" t="s">
        <v>232</v>
      </c>
      <c r="F149" s="35" t="s">
        <v>239</v>
      </c>
      <c r="G149" s="4" t="s">
        <v>46</v>
      </c>
      <c r="H149" s="7">
        <v>2</v>
      </c>
      <c r="I149" s="37"/>
      <c r="J149" s="37"/>
      <c r="K149" s="36"/>
      <c r="L149" s="36"/>
      <c r="M149" s="1"/>
      <c r="N149" s="6"/>
      <c r="O149" s="34"/>
      <c r="R149" s="4">
        <v>135</v>
      </c>
      <c r="S149" s="51" t="s">
        <v>115</v>
      </c>
      <c r="T149" s="51" t="s">
        <v>232</v>
      </c>
      <c r="U149" s="35" t="s">
        <v>239</v>
      </c>
      <c r="V149" s="4" t="s">
        <v>46</v>
      </c>
      <c r="W149" s="7">
        <v>2</v>
      </c>
      <c r="X149" s="43" t="s">
        <v>36</v>
      </c>
      <c r="Y149" s="53">
        <v>13026.905742331664</v>
      </c>
      <c r="Z149" s="6">
        <f t="shared" si="2"/>
        <v>26053.811484663329</v>
      </c>
    </row>
    <row r="150" spans="2:26" s="32" customFormat="1" ht="63.75" customHeight="1">
      <c r="B150" s="33"/>
      <c r="C150" s="4">
        <v>136</v>
      </c>
      <c r="D150" s="50" t="s">
        <v>116</v>
      </c>
      <c r="E150" s="51" t="s">
        <v>232</v>
      </c>
      <c r="F150" s="35" t="s">
        <v>233</v>
      </c>
      <c r="G150" s="4" t="s">
        <v>46</v>
      </c>
      <c r="H150" s="7">
        <v>1</v>
      </c>
      <c r="I150" s="37"/>
      <c r="J150" s="37"/>
      <c r="K150" s="36"/>
      <c r="L150" s="36"/>
      <c r="M150" s="1"/>
      <c r="N150" s="6"/>
      <c r="O150" s="34"/>
      <c r="R150" s="4">
        <v>136</v>
      </c>
      <c r="S150" s="51" t="s">
        <v>116</v>
      </c>
      <c r="T150" s="51" t="s">
        <v>232</v>
      </c>
      <c r="U150" s="35" t="s">
        <v>233</v>
      </c>
      <c r="V150" s="4" t="s">
        <v>46</v>
      </c>
      <c r="W150" s="7">
        <v>1</v>
      </c>
      <c r="X150" s="43" t="s">
        <v>36</v>
      </c>
      <c r="Y150" s="53">
        <v>31726.981138494393</v>
      </c>
      <c r="Z150" s="6">
        <f t="shared" si="2"/>
        <v>31726.981138494393</v>
      </c>
    </row>
    <row r="151" spans="2:26" s="32" customFormat="1" ht="63.75" customHeight="1">
      <c r="B151" s="33"/>
      <c r="C151" s="4">
        <v>137</v>
      </c>
      <c r="D151" s="50" t="s">
        <v>51</v>
      </c>
      <c r="E151" s="51" t="s">
        <v>232</v>
      </c>
      <c r="F151" s="35" t="s">
        <v>233</v>
      </c>
      <c r="G151" s="4" t="s">
        <v>46</v>
      </c>
      <c r="H151" s="7">
        <v>10</v>
      </c>
      <c r="I151" s="37"/>
      <c r="J151" s="37"/>
      <c r="K151" s="36"/>
      <c r="L151" s="36"/>
      <c r="M151" s="1"/>
      <c r="N151" s="6"/>
      <c r="O151" s="34"/>
      <c r="R151" s="4">
        <v>137</v>
      </c>
      <c r="S151" s="51" t="s">
        <v>51</v>
      </c>
      <c r="T151" s="51" t="s">
        <v>232</v>
      </c>
      <c r="U151" s="35" t="s">
        <v>233</v>
      </c>
      <c r="V151" s="4" t="s">
        <v>46</v>
      </c>
      <c r="W151" s="7">
        <v>10</v>
      </c>
      <c r="X151" s="43" t="s">
        <v>36</v>
      </c>
      <c r="Y151" s="53">
        <v>4011.8501738586324</v>
      </c>
      <c r="Z151" s="6">
        <f t="shared" si="2"/>
        <v>40118.501738586325</v>
      </c>
    </row>
    <row r="152" spans="2:26" s="32" customFormat="1" ht="63.75" customHeight="1">
      <c r="B152" s="33"/>
      <c r="C152" s="4">
        <v>138</v>
      </c>
      <c r="D152" s="50" t="s">
        <v>117</v>
      </c>
      <c r="E152" s="51" t="s">
        <v>232</v>
      </c>
      <c r="F152" s="35" t="s">
        <v>239</v>
      </c>
      <c r="G152" s="4" t="s">
        <v>46</v>
      </c>
      <c r="H152" s="7">
        <v>2</v>
      </c>
      <c r="I152" s="37"/>
      <c r="J152" s="37"/>
      <c r="K152" s="36"/>
      <c r="L152" s="36"/>
      <c r="M152" s="1"/>
      <c r="N152" s="6"/>
      <c r="O152" s="34"/>
      <c r="R152" s="4">
        <v>138</v>
      </c>
      <c r="S152" s="51" t="s">
        <v>117</v>
      </c>
      <c r="T152" s="51" t="s">
        <v>232</v>
      </c>
      <c r="U152" s="35" t="s">
        <v>239</v>
      </c>
      <c r="V152" s="4" t="s">
        <v>46</v>
      </c>
      <c r="W152" s="7">
        <v>2</v>
      </c>
      <c r="X152" s="43" t="s">
        <v>36</v>
      </c>
      <c r="Y152" s="53">
        <v>6577.6282653943827</v>
      </c>
      <c r="Z152" s="6">
        <f t="shared" si="2"/>
        <v>13155.256530788765</v>
      </c>
    </row>
    <row r="153" spans="2:26" s="32" customFormat="1" ht="63.75" customHeight="1">
      <c r="B153" s="33"/>
      <c r="C153" s="4">
        <v>139</v>
      </c>
      <c r="D153" s="50" t="s">
        <v>118</v>
      </c>
      <c r="E153" s="51" t="s">
        <v>232</v>
      </c>
      <c r="F153" s="35" t="s">
        <v>239</v>
      </c>
      <c r="G153" s="4" t="s">
        <v>46</v>
      </c>
      <c r="H153" s="7">
        <v>4</v>
      </c>
      <c r="I153" s="37"/>
      <c r="J153" s="37"/>
      <c r="K153" s="36"/>
      <c r="L153" s="36"/>
      <c r="M153" s="1"/>
      <c r="N153" s="6"/>
      <c r="O153" s="34"/>
      <c r="R153" s="4">
        <v>139</v>
      </c>
      <c r="S153" s="51" t="s">
        <v>118</v>
      </c>
      <c r="T153" s="51" t="s">
        <v>232</v>
      </c>
      <c r="U153" s="35" t="s">
        <v>239</v>
      </c>
      <c r="V153" s="4" t="s">
        <v>46</v>
      </c>
      <c r="W153" s="7">
        <v>4</v>
      </c>
      <c r="X153" s="43" t="s">
        <v>36</v>
      </c>
      <c r="Y153" s="53">
        <v>5224.2818455635088</v>
      </c>
      <c r="Z153" s="6">
        <f t="shared" si="2"/>
        <v>20897.127382254035</v>
      </c>
    </row>
    <row r="154" spans="2:26" s="32" customFormat="1" ht="63.75" customHeight="1">
      <c r="B154" s="33"/>
      <c r="C154" s="4">
        <v>140</v>
      </c>
      <c r="D154" s="50" t="s">
        <v>119</v>
      </c>
      <c r="E154" s="51" t="s">
        <v>232</v>
      </c>
      <c r="F154" s="35" t="s">
        <v>236</v>
      </c>
      <c r="G154" s="4" t="s">
        <v>46</v>
      </c>
      <c r="H154" s="7">
        <v>1</v>
      </c>
      <c r="I154" s="37"/>
      <c r="J154" s="37"/>
      <c r="K154" s="36"/>
      <c r="L154" s="36"/>
      <c r="M154" s="1"/>
      <c r="N154" s="6"/>
      <c r="O154" s="34"/>
      <c r="R154" s="4">
        <v>140</v>
      </c>
      <c r="S154" s="51" t="s">
        <v>119</v>
      </c>
      <c r="T154" s="51" t="s">
        <v>232</v>
      </c>
      <c r="U154" s="35" t="s">
        <v>236</v>
      </c>
      <c r="V154" s="4" t="s">
        <v>46</v>
      </c>
      <c r="W154" s="7">
        <v>1</v>
      </c>
      <c r="X154" s="43" t="s">
        <v>36</v>
      </c>
      <c r="Y154" s="53">
        <v>49253.318231394362</v>
      </c>
      <c r="Z154" s="6">
        <f t="shared" si="2"/>
        <v>49253.318231394362</v>
      </c>
    </row>
    <row r="155" spans="2:26" s="32" customFormat="1" ht="63.75" customHeight="1">
      <c r="B155" s="33"/>
      <c r="C155" s="4">
        <v>141</v>
      </c>
      <c r="D155" s="50" t="s">
        <v>120</v>
      </c>
      <c r="E155" s="51" t="s">
        <v>232</v>
      </c>
      <c r="F155" s="35" t="s">
        <v>239</v>
      </c>
      <c r="G155" s="4" t="s">
        <v>46</v>
      </c>
      <c r="H155" s="7">
        <v>2</v>
      </c>
      <c r="I155" s="37"/>
      <c r="J155" s="37"/>
      <c r="K155" s="36"/>
      <c r="L155" s="36"/>
      <c r="M155" s="1"/>
      <c r="N155" s="6"/>
      <c r="O155" s="34"/>
      <c r="R155" s="4">
        <v>141</v>
      </c>
      <c r="S155" s="51" t="s">
        <v>120</v>
      </c>
      <c r="T155" s="51" t="s">
        <v>232</v>
      </c>
      <c r="U155" s="35" t="s">
        <v>239</v>
      </c>
      <c r="V155" s="4" t="s">
        <v>46</v>
      </c>
      <c r="W155" s="7">
        <v>2</v>
      </c>
      <c r="X155" s="43" t="s">
        <v>36</v>
      </c>
      <c r="Y155" s="53">
        <v>6005.0987813239744</v>
      </c>
      <c r="Z155" s="6">
        <f t="shared" si="2"/>
        <v>12010.197562647949</v>
      </c>
    </row>
    <row r="156" spans="2:26" s="32" customFormat="1" ht="63.75" customHeight="1">
      <c r="B156" s="33"/>
      <c r="C156" s="4">
        <v>142</v>
      </c>
      <c r="D156" s="50" t="s">
        <v>121</v>
      </c>
      <c r="E156" s="51" t="s">
        <v>232</v>
      </c>
      <c r="F156" s="35" t="s">
        <v>244</v>
      </c>
      <c r="G156" s="4" t="s">
        <v>46</v>
      </c>
      <c r="H156" s="7">
        <v>2</v>
      </c>
      <c r="I156" s="37"/>
      <c r="J156" s="37"/>
      <c r="K156" s="36"/>
      <c r="L156" s="36"/>
      <c r="M156" s="1"/>
      <c r="N156" s="6"/>
      <c r="O156" s="34"/>
      <c r="R156" s="4">
        <v>142</v>
      </c>
      <c r="S156" s="51" t="s">
        <v>121</v>
      </c>
      <c r="T156" s="51" t="s">
        <v>232</v>
      </c>
      <c r="U156" s="35" t="s">
        <v>244</v>
      </c>
      <c r="V156" s="4" t="s">
        <v>46</v>
      </c>
      <c r="W156" s="7">
        <v>2</v>
      </c>
      <c r="X156" s="43" t="s">
        <v>36</v>
      </c>
      <c r="Y156" s="53">
        <v>4982.0833582484238</v>
      </c>
      <c r="Z156" s="6">
        <f t="shared" si="2"/>
        <v>9964.1667164968476</v>
      </c>
    </row>
    <row r="157" spans="2:26" s="32" customFormat="1" ht="63.75" customHeight="1">
      <c r="B157" s="33"/>
      <c r="C157" s="4">
        <v>143</v>
      </c>
      <c r="D157" s="50" t="s">
        <v>122</v>
      </c>
      <c r="E157" s="51" t="s">
        <v>232</v>
      </c>
      <c r="F157" s="35" t="s">
        <v>239</v>
      </c>
      <c r="G157" s="4" t="s">
        <v>46</v>
      </c>
      <c r="H157" s="7">
        <v>2</v>
      </c>
      <c r="I157" s="37"/>
      <c r="J157" s="37"/>
      <c r="K157" s="36"/>
      <c r="L157" s="36"/>
      <c r="M157" s="1"/>
      <c r="N157" s="6"/>
      <c r="O157" s="34"/>
      <c r="R157" s="4">
        <v>143</v>
      </c>
      <c r="S157" s="51" t="s">
        <v>122</v>
      </c>
      <c r="T157" s="51" t="s">
        <v>232</v>
      </c>
      <c r="U157" s="35" t="s">
        <v>239</v>
      </c>
      <c r="V157" s="4" t="s">
        <v>46</v>
      </c>
      <c r="W157" s="7">
        <v>2</v>
      </c>
      <c r="X157" s="43" t="s">
        <v>36</v>
      </c>
      <c r="Y157" s="53">
        <v>9013.1558558392117</v>
      </c>
      <c r="Z157" s="6">
        <f t="shared" si="2"/>
        <v>18026.311711678423</v>
      </c>
    </row>
    <row r="158" spans="2:26" s="32" customFormat="1" ht="63.75" customHeight="1">
      <c r="B158" s="33"/>
      <c r="C158" s="4">
        <v>144</v>
      </c>
      <c r="D158" s="50" t="s">
        <v>113</v>
      </c>
      <c r="E158" s="51" t="s">
        <v>232</v>
      </c>
      <c r="F158" s="35" t="s">
        <v>234</v>
      </c>
      <c r="G158" s="4" t="s">
        <v>46</v>
      </c>
      <c r="H158" s="7">
        <v>2</v>
      </c>
      <c r="I158" s="37"/>
      <c r="J158" s="37"/>
      <c r="K158" s="36"/>
      <c r="L158" s="36"/>
      <c r="M158" s="1"/>
      <c r="N158" s="6"/>
      <c r="O158" s="34"/>
      <c r="R158" s="4">
        <v>144</v>
      </c>
      <c r="S158" s="51" t="s">
        <v>113</v>
      </c>
      <c r="T158" s="51" t="s">
        <v>232</v>
      </c>
      <c r="U158" s="35" t="s">
        <v>234</v>
      </c>
      <c r="V158" s="4" t="s">
        <v>46</v>
      </c>
      <c r="W158" s="7">
        <v>2</v>
      </c>
      <c r="X158" s="43" t="s">
        <v>36</v>
      </c>
      <c r="Y158" s="53">
        <v>7665.3259166347852</v>
      </c>
      <c r="Z158" s="6">
        <f t="shared" si="2"/>
        <v>15330.65183326957</v>
      </c>
    </row>
    <row r="159" spans="2:26" s="32" customFormat="1" ht="63.75" customHeight="1">
      <c r="B159" s="33"/>
      <c r="C159" s="4">
        <v>145</v>
      </c>
      <c r="D159" s="50" t="s">
        <v>123</v>
      </c>
      <c r="E159" s="51" t="s">
        <v>232</v>
      </c>
      <c r="F159" s="35" t="s">
        <v>233</v>
      </c>
      <c r="G159" s="4" t="s">
        <v>46</v>
      </c>
      <c r="H159" s="7">
        <v>2</v>
      </c>
      <c r="I159" s="37"/>
      <c r="J159" s="37"/>
      <c r="K159" s="36"/>
      <c r="L159" s="36"/>
      <c r="M159" s="1"/>
      <c r="N159" s="6"/>
      <c r="O159" s="34"/>
      <c r="R159" s="4">
        <v>145</v>
      </c>
      <c r="S159" s="51" t="s">
        <v>123</v>
      </c>
      <c r="T159" s="51" t="s">
        <v>232</v>
      </c>
      <c r="U159" s="35" t="s">
        <v>233</v>
      </c>
      <c r="V159" s="4" t="s">
        <v>46</v>
      </c>
      <c r="W159" s="7">
        <v>2</v>
      </c>
      <c r="X159" s="43" t="s">
        <v>36</v>
      </c>
      <c r="Y159" s="53">
        <v>14477.883115730394</v>
      </c>
      <c r="Z159" s="6">
        <f t="shared" si="2"/>
        <v>28955.766231460788</v>
      </c>
    </row>
    <row r="160" spans="2:26" s="32" customFormat="1" ht="63.75" customHeight="1">
      <c r="B160" s="33"/>
      <c r="C160" s="4">
        <v>146</v>
      </c>
      <c r="D160" s="50" t="s">
        <v>124</v>
      </c>
      <c r="E160" s="51" t="s">
        <v>232</v>
      </c>
      <c r="F160" s="35" t="s">
        <v>233</v>
      </c>
      <c r="G160" s="4" t="s">
        <v>46</v>
      </c>
      <c r="H160" s="7">
        <v>4</v>
      </c>
      <c r="I160" s="37"/>
      <c r="J160" s="37"/>
      <c r="K160" s="36"/>
      <c r="L160" s="36"/>
      <c r="M160" s="1"/>
      <c r="N160" s="6"/>
      <c r="O160" s="34"/>
      <c r="R160" s="4">
        <v>146</v>
      </c>
      <c r="S160" s="51" t="s">
        <v>124</v>
      </c>
      <c r="T160" s="51" t="s">
        <v>232</v>
      </c>
      <c r="U160" s="35" t="s">
        <v>233</v>
      </c>
      <c r="V160" s="4" t="s">
        <v>46</v>
      </c>
      <c r="W160" s="7">
        <v>4</v>
      </c>
      <c r="X160" s="43" t="s">
        <v>36</v>
      </c>
      <c r="Y160" s="53">
        <v>12424.452681525838</v>
      </c>
      <c r="Z160" s="6">
        <f t="shared" si="2"/>
        <v>49697.810726103351</v>
      </c>
    </row>
    <row r="161" spans="2:26" s="32" customFormat="1" ht="63.75" customHeight="1">
      <c r="B161" s="33"/>
      <c r="C161" s="4">
        <v>147</v>
      </c>
      <c r="D161" s="50" t="s">
        <v>50</v>
      </c>
      <c r="E161" s="51" t="s">
        <v>232</v>
      </c>
      <c r="F161" s="35" t="s">
        <v>233</v>
      </c>
      <c r="G161" s="4" t="s">
        <v>46</v>
      </c>
      <c r="H161" s="7">
        <v>8</v>
      </c>
      <c r="I161" s="37"/>
      <c r="J161" s="37"/>
      <c r="K161" s="36"/>
      <c r="L161" s="36"/>
      <c r="M161" s="1"/>
      <c r="N161" s="6"/>
      <c r="O161" s="34"/>
      <c r="R161" s="4">
        <v>147</v>
      </c>
      <c r="S161" s="51" t="s">
        <v>50</v>
      </c>
      <c r="T161" s="51" t="s">
        <v>232</v>
      </c>
      <c r="U161" s="35" t="s">
        <v>233</v>
      </c>
      <c r="V161" s="4" t="s">
        <v>46</v>
      </c>
      <c r="W161" s="7">
        <v>8</v>
      </c>
      <c r="X161" s="43" t="s">
        <v>36</v>
      </c>
      <c r="Y161" s="53">
        <v>10780.29059111935</v>
      </c>
      <c r="Z161" s="6">
        <f t="shared" si="2"/>
        <v>86242.324728954802</v>
      </c>
    </row>
    <row r="162" spans="2:26" s="32" customFormat="1" ht="63.75" customHeight="1">
      <c r="B162" s="33"/>
      <c r="C162" s="4">
        <v>148</v>
      </c>
      <c r="D162" s="50" t="s">
        <v>65</v>
      </c>
      <c r="E162" s="51" t="s">
        <v>232</v>
      </c>
      <c r="F162" s="35" t="s">
        <v>233</v>
      </c>
      <c r="G162" s="4" t="s">
        <v>46</v>
      </c>
      <c r="H162" s="7">
        <v>4</v>
      </c>
      <c r="I162" s="37"/>
      <c r="J162" s="37"/>
      <c r="K162" s="36"/>
      <c r="L162" s="36"/>
      <c r="M162" s="1"/>
      <c r="N162" s="6"/>
      <c r="O162" s="34"/>
      <c r="R162" s="4">
        <v>148</v>
      </c>
      <c r="S162" s="51" t="s">
        <v>65</v>
      </c>
      <c r="T162" s="51" t="s">
        <v>232</v>
      </c>
      <c r="U162" s="35" t="s">
        <v>233</v>
      </c>
      <c r="V162" s="4" t="s">
        <v>46</v>
      </c>
      <c r="W162" s="7">
        <v>4</v>
      </c>
      <c r="X162" s="43" t="s">
        <v>36</v>
      </c>
      <c r="Y162" s="53">
        <v>4242.8620228558493</v>
      </c>
      <c r="Z162" s="6">
        <f t="shared" si="2"/>
        <v>16971.448091423397</v>
      </c>
    </row>
    <row r="163" spans="2:26" s="32" customFormat="1" ht="63.75" customHeight="1">
      <c r="B163" s="33"/>
      <c r="C163" s="4">
        <v>149</v>
      </c>
      <c r="D163" s="50" t="s">
        <v>74</v>
      </c>
      <c r="E163" s="51" t="s">
        <v>232</v>
      </c>
      <c r="F163" s="35" t="s">
        <v>237</v>
      </c>
      <c r="G163" s="4" t="s">
        <v>46</v>
      </c>
      <c r="H163" s="7">
        <v>8</v>
      </c>
      <c r="I163" s="37"/>
      <c r="J163" s="37"/>
      <c r="K163" s="36"/>
      <c r="L163" s="36"/>
      <c r="M163" s="1"/>
      <c r="N163" s="6"/>
      <c r="O163" s="34"/>
      <c r="R163" s="4">
        <v>149</v>
      </c>
      <c r="S163" s="51" t="s">
        <v>74</v>
      </c>
      <c r="T163" s="51" t="s">
        <v>232</v>
      </c>
      <c r="U163" s="35" t="s">
        <v>237</v>
      </c>
      <c r="V163" s="4" t="s">
        <v>46</v>
      </c>
      <c r="W163" s="7">
        <v>8</v>
      </c>
      <c r="X163" s="43" t="s">
        <v>36</v>
      </c>
      <c r="Y163" s="53">
        <v>11468.771967706578</v>
      </c>
      <c r="Z163" s="6">
        <f t="shared" si="2"/>
        <v>91750.175741652623</v>
      </c>
    </row>
    <row r="164" spans="2:26" s="32" customFormat="1" ht="63.75" customHeight="1">
      <c r="B164" s="33"/>
      <c r="C164" s="4">
        <v>150</v>
      </c>
      <c r="D164" s="50" t="s">
        <v>125</v>
      </c>
      <c r="E164" s="51" t="s">
        <v>232</v>
      </c>
      <c r="F164" s="35" t="s">
        <v>247</v>
      </c>
      <c r="G164" s="4" t="s">
        <v>46</v>
      </c>
      <c r="H164" s="7">
        <v>1</v>
      </c>
      <c r="I164" s="37"/>
      <c r="J164" s="37"/>
      <c r="K164" s="36"/>
      <c r="L164" s="36"/>
      <c r="M164" s="1"/>
      <c r="N164" s="6"/>
      <c r="O164" s="34"/>
      <c r="R164" s="4">
        <v>150</v>
      </c>
      <c r="S164" s="51" t="s">
        <v>125</v>
      </c>
      <c r="T164" s="51" t="s">
        <v>232</v>
      </c>
      <c r="U164" s="35" t="s">
        <v>247</v>
      </c>
      <c r="V164" s="4" t="s">
        <v>46</v>
      </c>
      <c r="W164" s="7">
        <v>1</v>
      </c>
      <c r="X164" s="43" t="s">
        <v>36</v>
      </c>
      <c r="Y164" s="53">
        <v>22248.558749429114</v>
      </c>
      <c r="Z164" s="6">
        <f t="shared" si="2"/>
        <v>22248.558749429114</v>
      </c>
    </row>
    <row r="165" spans="2:26" s="32" customFormat="1" ht="63.75" customHeight="1">
      <c r="B165" s="33"/>
      <c r="C165" s="4">
        <v>151</v>
      </c>
      <c r="D165" s="50" t="s">
        <v>67</v>
      </c>
      <c r="E165" s="51" t="s">
        <v>232</v>
      </c>
      <c r="F165" s="35" t="s">
        <v>239</v>
      </c>
      <c r="G165" s="4" t="s">
        <v>46</v>
      </c>
      <c r="H165" s="7">
        <v>5</v>
      </c>
      <c r="I165" s="37"/>
      <c r="J165" s="37"/>
      <c r="K165" s="36"/>
      <c r="L165" s="36"/>
      <c r="M165" s="1"/>
      <c r="N165" s="6"/>
      <c r="O165" s="34"/>
      <c r="R165" s="4">
        <v>151</v>
      </c>
      <c r="S165" s="51" t="s">
        <v>67</v>
      </c>
      <c r="T165" s="51" t="s">
        <v>232</v>
      </c>
      <c r="U165" s="35" t="s">
        <v>239</v>
      </c>
      <c r="V165" s="4" t="s">
        <v>46</v>
      </c>
      <c r="W165" s="7">
        <v>5</v>
      </c>
      <c r="X165" s="43" t="s">
        <v>36</v>
      </c>
      <c r="Y165" s="53">
        <v>13786.489189172546</v>
      </c>
      <c r="Z165" s="6">
        <f t="shared" si="2"/>
        <v>68932.445945862724</v>
      </c>
    </row>
    <row r="166" spans="2:26" s="32" customFormat="1" ht="63.75" customHeight="1">
      <c r="B166" s="33"/>
      <c r="C166" s="4">
        <v>152</v>
      </c>
      <c r="D166" s="50" t="s">
        <v>51</v>
      </c>
      <c r="E166" s="51" t="s">
        <v>232</v>
      </c>
      <c r="F166" s="35" t="s">
        <v>233</v>
      </c>
      <c r="G166" s="4" t="s">
        <v>46</v>
      </c>
      <c r="H166" s="7">
        <v>5</v>
      </c>
      <c r="I166" s="37"/>
      <c r="J166" s="37"/>
      <c r="K166" s="36"/>
      <c r="L166" s="36"/>
      <c r="M166" s="1"/>
      <c r="N166" s="6"/>
      <c r="O166" s="34"/>
      <c r="R166" s="4">
        <v>152</v>
      </c>
      <c r="S166" s="51" t="s">
        <v>51</v>
      </c>
      <c r="T166" s="51" t="s">
        <v>232</v>
      </c>
      <c r="U166" s="35" t="s">
        <v>233</v>
      </c>
      <c r="V166" s="4" t="s">
        <v>46</v>
      </c>
      <c r="W166" s="7">
        <v>5</v>
      </c>
      <c r="X166" s="43" t="s">
        <v>36</v>
      </c>
      <c r="Y166" s="53">
        <v>4011.8501738586324</v>
      </c>
      <c r="Z166" s="6">
        <f t="shared" si="2"/>
        <v>20059.250869293162</v>
      </c>
    </row>
    <row r="167" spans="2:26" s="32" customFormat="1" ht="63.75" customHeight="1">
      <c r="B167" s="33"/>
      <c r="C167" s="4">
        <v>153</v>
      </c>
      <c r="D167" s="50" t="s">
        <v>91</v>
      </c>
      <c r="E167" s="51" t="s">
        <v>232</v>
      </c>
      <c r="F167" s="35" t="s">
        <v>233</v>
      </c>
      <c r="G167" s="4" t="s">
        <v>46</v>
      </c>
      <c r="H167" s="7">
        <v>51</v>
      </c>
      <c r="I167" s="37"/>
      <c r="J167" s="37"/>
      <c r="K167" s="36"/>
      <c r="L167" s="36"/>
      <c r="M167" s="1"/>
      <c r="N167" s="6"/>
      <c r="O167" s="34"/>
      <c r="R167" s="4">
        <v>153</v>
      </c>
      <c r="S167" s="51" t="s">
        <v>91</v>
      </c>
      <c r="T167" s="51" t="s">
        <v>232</v>
      </c>
      <c r="U167" s="35" t="s">
        <v>233</v>
      </c>
      <c r="V167" s="4" t="s">
        <v>46</v>
      </c>
      <c r="W167" s="7">
        <v>51</v>
      </c>
      <c r="X167" s="43" t="s">
        <v>36</v>
      </c>
      <c r="Y167" s="53">
        <v>4178.5168405252998</v>
      </c>
      <c r="Z167" s="6">
        <f t="shared" si="2"/>
        <v>213104.35886679028</v>
      </c>
    </row>
    <row r="168" spans="2:26" s="32" customFormat="1" ht="63.75" customHeight="1">
      <c r="B168" s="33"/>
      <c r="C168" s="4">
        <v>154</v>
      </c>
      <c r="D168" s="50" t="s">
        <v>75</v>
      </c>
      <c r="E168" s="51" t="s">
        <v>232</v>
      </c>
      <c r="F168" s="35" t="s">
        <v>233</v>
      </c>
      <c r="G168" s="4" t="s">
        <v>46</v>
      </c>
      <c r="H168" s="7">
        <v>23</v>
      </c>
      <c r="I168" s="37"/>
      <c r="J168" s="37"/>
      <c r="K168" s="36"/>
      <c r="L168" s="36"/>
      <c r="M168" s="1"/>
      <c r="N168" s="6"/>
      <c r="O168" s="34"/>
      <c r="R168" s="4">
        <v>154</v>
      </c>
      <c r="S168" s="51" t="s">
        <v>75</v>
      </c>
      <c r="T168" s="51" t="s">
        <v>232</v>
      </c>
      <c r="U168" s="35" t="s">
        <v>233</v>
      </c>
      <c r="V168" s="4" t="s">
        <v>46</v>
      </c>
      <c r="W168" s="7">
        <v>23</v>
      </c>
      <c r="X168" s="43" t="s">
        <v>36</v>
      </c>
      <c r="Y168" s="53">
        <v>2726.9174446028583</v>
      </c>
      <c r="Z168" s="6">
        <f t="shared" si="2"/>
        <v>62719.101225865743</v>
      </c>
    </row>
    <row r="169" spans="2:26" s="32" customFormat="1" ht="63.75" customHeight="1">
      <c r="B169" s="33"/>
      <c r="C169" s="4">
        <v>155</v>
      </c>
      <c r="D169" s="50" t="s">
        <v>126</v>
      </c>
      <c r="E169" s="51" t="s">
        <v>232</v>
      </c>
      <c r="F169" s="35" t="s">
        <v>239</v>
      </c>
      <c r="G169" s="4" t="s">
        <v>46</v>
      </c>
      <c r="H169" s="7">
        <v>1</v>
      </c>
      <c r="I169" s="37"/>
      <c r="J169" s="37"/>
      <c r="K169" s="36"/>
      <c r="L169" s="36"/>
      <c r="M169" s="1"/>
      <c r="N169" s="6"/>
      <c r="O169" s="34"/>
      <c r="R169" s="4">
        <v>155</v>
      </c>
      <c r="S169" s="51" t="s">
        <v>126</v>
      </c>
      <c r="T169" s="51" t="s">
        <v>232</v>
      </c>
      <c r="U169" s="35" t="s">
        <v>239</v>
      </c>
      <c r="V169" s="4" t="s">
        <v>46</v>
      </c>
      <c r="W169" s="7">
        <v>1</v>
      </c>
      <c r="X169" s="43" t="s">
        <v>36</v>
      </c>
      <c r="Y169" s="53">
        <v>9323.5459591579838</v>
      </c>
      <c r="Z169" s="6">
        <f t="shared" si="2"/>
        <v>9323.5459591579838</v>
      </c>
    </row>
    <row r="170" spans="2:26" s="32" customFormat="1" ht="63.75" customHeight="1">
      <c r="B170" s="33"/>
      <c r="C170" s="4">
        <v>156</v>
      </c>
      <c r="D170" s="50" t="s">
        <v>127</v>
      </c>
      <c r="E170" s="51" t="s">
        <v>232</v>
      </c>
      <c r="F170" s="35" t="s">
        <v>239</v>
      </c>
      <c r="G170" s="4" t="s">
        <v>46</v>
      </c>
      <c r="H170" s="7">
        <v>1</v>
      </c>
      <c r="I170" s="37"/>
      <c r="J170" s="37"/>
      <c r="K170" s="36"/>
      <c r="L170" s="36"/>
      <c r="M170" s="1"/>
      <c r="N170" s="6"/>
      <c r="O170" s="34"/>
      <c r="R170" s="4">
        <v>156</v>
      </c>
      <c r="S170" s="51" t="s">
        <v>127</v>
      </c>
      <c r="T170" s="51" t="s">
        <v>232</v>
      </c>
      <c r="U170" s="35" t="s">
        <v>239</v>
      </c>
      <c r="V170" s="4" t="s">
        <v>46</v>
      </c>
      <c r="W170" s="7">
        <v>1</v>
      </c>
      <c r="X170" s="43" t="s">
        <v>36</v>
      </c>
      <c r="Y170" s="53">
        <v>9323.5459591579838</v>
      </c>
      <c r="Z170" s="6">
        <f t="shared" si="2"/>
        <v>9323.5459591579838</v>
      </c>
    </row>
    <row r="171" spans="2:26" s="32" customFormat="1" ht="63.75" customHeight="1">
      <c r="B171" s="33"/>
      <c r="C171" s="4">
        <v>157</v>
      </c>
      <c r="D171" s="50" t="s">
        <v>53</v>
      </c>
      <c r="E171" s="51" t="s">
        <v>232</v>
      </c>
      <c r="F171" s="35" t="s">
        <v>234</v>
      </c>
      <c r="G171" s="4" t="s">
        <v>46</v>
      </c>
      <c r="H171" s="7">
        <v>2</v>
      </c>
      <c r="I171" s="37"/>
      <c r="J171" s="37"/>
      <c r="K171" s="36"/>
      <c r="L171" s="36"/>
      <c r="M171" s="1"/>
      <c r="N171" s="6"/>
      <c r="O171" s="34"/>
      <c r="R171" s="4">
        <v>157</v>
      </c>
      <c r="S171" s="51" t="s">
        <v>53</v>
      </c>
      <c r="T171" s="51" t="s">
        <v>232</v>
      </c>
      <c r="U171" s="35" t="s">
        <v>234</v>
      </c>
      <c r="V171" s="4" t="s">
        <v>46</v>
      </c>
      <c r="W171" s="7">
        <v>2</v>
      </c>
      <c r="X171" s="43" t="s">
        <v>36</v>
      </c>
      <c r="Y171" s="53">
        <v>7665.3259166347852</v>
      </c>
      <c r="Z171" s="6">
        <f t="shared" si="2"/>
        <v>15330.65183326957</v>
      </c>
    </row>
    <row r="172" spans="2:26" s="32" customFormat="1" ht="63.75" customHeight="1">
      <c r="B172" s="33"/>
      <c r="C172" s="4">
        <v>158</v>
      </c>
      <c r="D172" s="50" t="s">
        <v>128</v>
      </c>
      <c r="E172" s="51" t="s">
        <v>47</v>
      </c>
      <c r="F172" s="35" t="s">
        <v>235</v>
      </c>
      <c r="G172" s="4" t="s">
        <v>46</v>
      </c>
      <c r="H172" s="7">
        <v>2</v>
      </c>
      <c r="I172" s="37"/>
      <c r="J172" s="37"/>
      <c r="K172" s="36"/>
      <c r="L172" s="36"/>
      <c r="M172" s="1"/>
      <c r="N172" s="6"/>
      <c r="O172" s="34"/>
      <c r="R172" s="4">
        <v>158</v>
      </c>
      <c r="S172" s="51" t="s">
        <v>128</v>
      </c>
      <c r="T172" s="51" t="s">
        <v>47</v>
      </c>
      <c r="U172" s="35" t="s">
        <v>235</v>
      </c>
      <c r="V172" s="4" t="s">
        <v>46</v>
      </c>
      <c r="W172" s="7">
        <v>2</v>
      </c>
      <c r="X172" s="43" t="s">
        <v>36</v>
      </c>
      <c r="Y172" s="53">
        <v>4440.983976168246</v>
      </c>
      <c r="Z172" s="6">
        <f t="shared" si="2"/>
        <v>8881.9679523364921</v>
      </c>
    </row>
    <row r="173" spans="2:26" s="32" customFormat="1" ht="63.75" customHeight="1">
      <c r="B173" s="33"/>
      <c r="C173" s="4">
        <v>159</v>
      </c>
      <c r="D173" s="50" t="s">
        <v>80</v>
      </c>
      <c r="E173" s="51" t="s">
        <v>232</v>
      </c>
      <c r="F173" s="35" t="s">
        <v>234</v>
      </c>
      <c r="G173" s="4" t="s">
        <v>46</v>
      </c>
      <c r="H173" s="7">
        <v>1</v>
      </c>
      <c r="I173" s="37"/>
      <c r="J173" s="37"/>
      <c r="K173" s="36"/>
      <c r="L173" s="36"/>
      <c r="M173" s="1"/>
      <c r="N173" s="6"/>
      <c r="O173" s="34"/>
      <c r="R173" s="4">
        <v>159</v>
      </c>
      <c r="S173" s="51" t="s">
        <v>80</v>
      </c>
      <c r="T173" s="51" t="s">
        <v>232</v>
      </c>
      <c r="U173" s="35" t="s">
        <v>234</v>
      </c>
      <c r="V173" s="4" t="s">
        <v>46</v>
      </c>
      <c r="W173" s="7">
        <v>1</v>
      </c>
      <c r="X173" s="43" t="s">
        <v>36</v>
      </c>
      <c r="Y173" s="53">
        <v>10606.944448133747</v>
      </c>
      <c r="Z173" s="6">
        <f t="shared" si="2"/>
        <v>10606.944448133747</v>
      </c>
    </row>
    <row r="174" spans="2:26" s="32" customFormat="1" ht="63.75" customHeight="1">
      <c r="B174" s="33"/>
      <c r="C174" s="4">
        <v>160</v>
      </c>
      <c r="D174" s="50" t="s">
        <v>53</v>
      </c>
      <c r="E174" s="51" t="s">
        <v>232</v>
      </c>
      <c r="F174" s="35" t="s">
        <v>234</v>
      </c>
      <c r="G174" s="4" t="s">
        <v>46</v>
      </c>
      <c r="H174" s="7">
        <v>1</v>
      </c>
      <c r="I174" s="37"/>
      <c r="J174" s="37"/>
      <c r="K174" s="36"/>
      <c r="L174" s="36"/>
      <c r="M174" s="1"/>
      <c r="N174" s="6"/>
      <c r="O174" s="34"/>
      <c r="R174" s="4">
        <v>160</v>
      </c>
      <c r="S174" s="51" t="s">
        <v>53</v>
      </c>
      <c r="T174" s="51" t="s">
        <v>232</v>
      </c>
      <c r="U174" s="35" t="s">
        <v>234</v>
      </c>
      <c r="V174" s="4" t="s">
        <v>46</v>
      </c>
      <c r="W174" s="7">
        <v>1</v>
      </c>
      <c r="X174" s="43" t="s">
        <v>36</v>
      </c>
      <c r="Y174" s="53">
        <v>7665.3259166347852</v>
      </c>
      <c r="Z174" s="6">
        <f t="shared" si="2"/>
        <v>7665.3259166347852</v>
      </c>
    </row>
    <row r="175" spans="2:26" s="32" customFormat="1" ht="63.75" customHeight="1">
      <c r="B175" s="33"/>
      <c r="C175" s="4">
        <v>161</v>
      </c>
      <c r="D175" s="50" t="s">
        <v>98</v>
      </c>
      <c r="E175" s="51" t="s">
        <v>232</v>
      </c>
      <c r="F175" s="35" t="s">
        <v>233</v>
      </c>
      <c r="G175" s="4" t="s">
        <v>46</v>
      </c>
      <c r="H175" s="7">
        <v>2</v>
      </c>
      <c r="I175" s="37"/>
      <c r="J175" s="37"/>
      <c r="K175" s="36"/>
      <c r="L175" s="36"/>
      <c r="M175" s="1"/>
      <c r="N175" s="6"/>
      <c r="O175" s="34"/>
      <c r="R175" s="4">
        <v>161</v>
      </c>
      <c r="S175" s="51" t="s">
        <v>98</v>
      </c>
      <c r="T175" s="51" t="s">
        <v>232</v>
      </c>
      <c r="U175" s="35" t="s">
        <v>233</v>
      </c>
      <c r="V175" s="4" t="s">
        <v>46</v>
      </c>
      <c r="W175" s="7">
        <v>2</v>
      </c>
      <c r="X175" s="43" t="s">
        <v>36</v>
      </c>
      <c r="Y175" s="53">
        <v>41514.957440499958</v>
      </c>
      <c r="Z175" s="6">
        <f t="shared" si="2"/>
        <v>83029.914880999917</v>
      </c>
    </row>
    <row r="176" spans="2:26" s="32" customFormat="1" ht="63.75" customHeight="1">
      <c r="B176" s="33"/>
      <c r="C176" s="4">
        <v>162</v>
      </c>
      <c r="D176" s="50" t="s">
        <v>129</v>
      </c>
      <c r="E176" s="51" t="s">
        <v>232</v>
      </c>
      <c r="F176" s="35" t="s">
        <v>239</v>
      </c>
      <c r="G176" s="4" t="s">
        <v>46</v>
      </c>
      <c r="H176" s="7">
        <v>1</v>
      </c>
      <c r="I176" s="37"/>
      <c r="J176" s="37"/>
      <c r="K176" s="36"/>
      <c r="L176" s="36"/>
      <c r="M176" s="1"/>
      <c r="N176" s="6"/>
      <c r="O176" s="34"/>
      <c r="R176" s="4">
        <v>162</v>
      </c>
      <c r="S176" s="51" t="s">
        <v>129</v>
      </c>
      <c r="T176" s="51" t="s">
        <v>232</v>
      </c>
      <c r="U176" s="35" t="s">
        <v>239</v>
      </c>
      <c r="V176" s="4" t="s">
        <v>46</v>
      </c>
      <c r="W176" s="7">
        <v>1</v>
      </c>
      <c r="X176" s="43" t="s">
        <v>36</v>
      </c>
      <c r="Y176" s="53">
        <v>36566.242048987129</v>
      </c>
      <c r="Z176" s="6">
        <f t="shared" si="2"/>
        <v>36566.242048987129</v>
      </c>
    </row>
    <row r="177" spans="2:26" s="32" customFormat="1" ht="63.75" customHeight="1">
      <c r="B177" s="33"/>
      <c r="C177" s="4">
        <v>163</v>
      </c>
      <c r="D177" s="50" t="s">
        <v>55</v>
      </c>
      <c r="E177" s="51" t="s">
        <v>232</v>
      </c>
      <c r="F177" s="35" t="s">
        <v>236</v>
      </c>
      <c r="G177" s="4" t="s">
        <v>46</v>
      </c>
      <c r="H177" s="7">
        <v>3</v>
      </c>
      <c r="I177" s="37"/>
      <c r="J177" s="37"/>
      <c r="K177" s="36"/>
      <c r="L177" s="36"/>
      <c r="M177" s="1"/>
      <c r="N177" s="6"/>
      <c r="O177" s="34"/>
      <c r="R177" s="4">
        <v>163</v>
      </c>
      <c r="S177" s="51" t="s">
        <v>55</v>
      </c>
      <c r="T177" s="51" t="s">
        <v>232</v>
      </c>
      <c r="U177" s="35" t="s">
        <v>236</v>
      </c>
      <c r="V177" s="4" t="s">
        <v>46</v>
      </c>
      <c r="W177" s="7">
        <v>3</v>
      </c>
      <c r="X177" s="43" t="s">
        <v>36</v>
      </c>
      <c r="Y177" s="53">
        <v>13926.395172361563</v>
      </c>
      <c r="Z177" s="6">
        <f t="shared" si="2"/>
        <v>41779.18551708469</v>
      </c>
    </row>
    <row r="178" spans="2:26" s="32" customFormat="1" ht="63.75" customHeight="1">
      <c r="B178" s="33"/>
      <c r="C178" s="4">
        <v>164</v>
      </c>
      <c r="D178" s="50" t="s">
        <v>101</v>
      </c>
      <c r="E178" s="51" t="s">
        <v>232</v>
      </c>
      <c r="F178" s="35" t="s">
        <v>239</v>
      </c>
      <c r="G178" s="4" t="s">
        <v>46</v>
      </c>
      <c r="H178" s="7">
        <v>1</v>
      </c>
      <c r="I178" s="37"/>
      <c r="J178" s="37"/>
      <c r="K178" s="36"/>
      <c r="L178" s="36"/>
      <c r="M178" s="1"/>
      <c r="N178" s="6"/>
      <c r="O178" s="34"/>
      <c r="R178" s="4">
        <v>164</v>
      </c>
      <c r="S178" s="51" t="s">
        <v>101</v>
      </c>
      <c r="T178" s="51" t="s">
        <v>232</v>
      </c>
      <c r="U178" s="35" t="s">
        <v>239</v>
      </c>
      <c r="V178" s="4" t="s">
        <v>46</v>
      </c>
      <c r="W178" s="7">
        <v>1</v>
      </c>
      <c r="X178" s="43" t="s">
        <v>36</v>
      </c>
      <c r="Y178" s="53">
        <v>6005.0987813239744</v>
      </c>
      <c r="Z178" s="6">
        <f t="shared" si="2"/>
        <v>6005.0987813239744</v>
      </c>
    </row>
    <row r="179" spans="2:26" s="32" customFormat="1" ht="63.75" customHeight="1">
      <c r="B179" s="33"/>
      <c r="C179" s="4">
        <v>165</v>
      </c>
      <c r="D179" s="50" t="s">
        <v>97</v>
      </c>
      <c r="E179" s="51" t="s">
        <v>232</v>
      </c>
      <c r="F179" s="35" t="s">
        <v>233</v>
      </c>
      <c r="G179" s="4" t="s">
        <v>46</v>
      </c>
      <c r="H179" s="7">
        <v>2</v>
      </c>
      <c r="I179" s="37"/>
      <c r="J179" s="37"/>
      <c r="K179" s="36"/>
      <c r="L179" s="36"/>
      <c r="M179" s="1"/>
      <c r="N179" s="6"/>
      <c r="O179" s="34"/>
      <c r="R179" s="4">
        <v>165</v>
      </c>
      <c r="S179" s="51" t="s">
        <v>97</v>
      </c>
      <c r="T179" s="51" t="s">
        <v>232</v>
      </c>
      <c r="U179" s="35" t="s">
        <v>233</v>
      </c>
      <c r="V179" s="4" t="s">
        <v>46</v>
      </c>
      <c r="W179" s="7">
        <v>2</v>
      </c>
      <c r="X179" s="43" t="s">
        <v>36</v>
      </c>
      <c r="Y179" s="53">
        <v>11292.630934186716</v>
      </c>
      <c r="Z179" s="6">
        <f t="shared" si="2"/>
        <v>22585.261868373433</v>
      </c>
    </row>
    <row r="180" spans="2:26" s="32" customFormat="1" ht="63.75" customHeight="1">
      <c r="B180" s="33"/>
      <c r="C180" s="4">
        <v>166</v>
      </c>
      <c r="D180" s="50" t="s">
        <v>78</v>
      </c>
      <c r="E180" s="51" t="s">
        <v>232</v>
      </c>
      <c r="F180" s="35" t="s">
        <v>233</v>
      </c>
      <c r="G180" s="4" t="s">
        <v>46</v>
      </c>
      <c r="H180" s="7">
        <v>2</v>
      </c>
      <c r="I180" s="37"/>
      <c r="J180" s="37"/>
      <c r="K180" s="36"/>
      <c r="L180" s="36"/>
      <c r="M180" s="1"/>
      <c r="N180" s="6"/>
      <c r="O180" s="34"/>
      <c r="R180" s="4">
        <v>166</v>
      </c>
      <c r="S180" s="51" t="s">
        <v>78</v>
      </c>
      <c r="T180" s="51" t="s">
        <v>232</v>
      </c>
      <c r="U180" s="35" t="s">
        <v>233</v>
      </c>
      <c r="V180" s="4" t="s">
        <v>46</v>
      </c>
      <c r="W180" s="7">
        <v>2</v>
      </c>
      <c r="X180" s="43" t="s">
        <v>36</v>
      </c>
      <c r="Y180" s="53">
        <v>9458.0397578141055</v>
      </c>
      <c r="Z180" s="6">
        <f t="shared" si="2"/>
        <v>18916.079515628211</v>
      </c>
    </row>
    <row r="181" spans="2:26" s="32" customFormat="1" ht="63.75" customHeight="1">
      <c r="B181" s="33"/>
      <c r="C181" s="4">
        <v>167</v>
      </c>
      <c r="D181" s="50" t="s">
        <v>130</v>
      </c>
      <c r="E181" s="51" t="s">
        <v>232</v>
      </c>
      <c r="F181" s="35" t="s">
        <v>248</v>
      </c>
      <c r="G181" s="4" t="s">
        <v>46</v>
      </c>
      <c r="H181" s="7">
        <v>1</v>
      </c>
      <c r="I181" s="37"/>
      <c r="J181" s="37"/>
      <c r="K181" s="36"/>
      <c r="L181" s="36"/>
      <c r="M181" s="1"/>
      <c r="N181" s="6"/>
      <c r="O181" s="34"/>
      <c r="R181" s="4">
        <v>167</v>
      </c>
      <c r="S181" s="51" t="s">
        <v>130</v>
      </c>
      <c r="T181" s="51" t="s">
        <v>232</v>
      </c>
      <c r="U181" s="35" t="s">
        <v>248</v>
      </c>
      <c r="V181" s="4" t="s">
        <v>46</v>
      </c>
      <c r="W181" s="7">
        <v>1</v>
      </c>
      <c r="X181" s="43" t="s">
        <v>36</v>
      </c>
      <c r="Y181" s="53">
        <v>14383.277153026351</v>
      </c>
      <c r="Z181" s="6">
        <f t="shared" si="2"/>
        <v>14383.277153026351</v>
      </c>
    </row>
    <row r="182" spans="2:26" s="32" customFormat="1" ht="63.75" customHeight="1">
      <c r="B182" s="33"/>
      <c r="C182" s="4">
        <v>168</v>
      </c>
      <c r="D182" s="50" t="s">
        <v>58</v>
      </c>
      <c r="E182" s="51" t="s">
        <v>232</v>
      </c>
      <c r="F182" s="35" t="s">
        <v>236</v>
      </c>
      <c r="G182" s="4" t="s">
        <v>46</v>
      </c>
      <c r="H182" s="7">
        <v>7</v>
      </c>
      <c r="I182" s="37"/>
      <c r="J182" s="37"/>
      <c r="K182" s="36"/>
      <c r="L182" s="36"/>
      <c r="M182" s="1"/>
      <c r="N182" s="6"/>
      <c r="O182" s="34"/>
      <c r="R182" s="4">
        <v>168</v>
      </c>
      <c r="S182" s="51" t="s">
        <v>58</v>
      </c>
      <c r="T182" s="51" t="s">
        <v>232</v>
      </c>
      <c r="U182" s="35" t="s">
        <v>236</v>
      </c>
      <c r="V182" s="4" t="s">
        <v>46</v>
      </c>
      <c r="W182" s="7">
        <v>7</v>
      </c>
      <c r="X182" s="43" t="s">
        <v>36</v>
      </c>
      <c r="Y182" s="53">
        <v>17524.610707835898</v>
      </c>
      <c r="Z182" s="6">
        <f t="shared" si="2"/>
        <v>122672.27495485128</v>
      </c>
    </row>
    <row r="183" spans="2:26" s="32" customFormat="1" ht="63.75" customHeight="1">
      <c r="B183" s="33"/>
      <c r="C183" s="4">
        <v>169</v>
      </c>
      <c r="D183" s="50" t="s">
        <v>131</v>
      </c>
      <c r="E183" s="51" t="s">
        <v>232</v>
      </c>
      <c r="F183" s="35" t="s">
        <v>240</v>
      </c>
      <c r="G183" s="4" t="s">
        <v>46</v>
      </c>
      <c r="H183" s="7">
        <v>2</v>
      </c>
      <c r="I183" s="37"/>
      <c r="J183" s="37"/>
      <c r="K183" s="36"/>
      <c r="L183" s="36"/>
      <c r="M183" s="1"/>
      <c r="N183" s="6"/>
      <c r="O183" s="34"/>
      <c r="R183" s="4">
        <v>169</v>
      </c>
      <c r="S183" s="51" t="s">
        <v>131</v>
      </c>
      <c r="T183" s="51" t="s">
        <v>232</v>
      </c>
      <c r="U183" s="35" t="s">
        <v>240</v>
      </c>
      <c r="V183" s="4" t="s">
        <v>46</v>
      </c>
      <c r="W183" s="7">
        <v>2</v>
      </c>
      <c r="X183" s="43" t="s">
        <v>36</v>
      </c>
      <c r="Y183" s="53">
        <v>19607.813018390061</v>
      </c>
      <c r="Z183" s="6">
        <f t="shared" si="2"/>
        <v>39215.626036780122</v>
      </c>
    </row>
    <row r="184" spans="2:26" s="32" customFormat="1" ht="63.75" customHeight="1">
      <c r="B184" s="33"/>
      <c r="C184" s="4">
        <v>170</v>
      </c>
      <c r="D184" s="50" t="s">
        <v>132</v>
      </c>
      <c r="E184" s="51" t="s">
        <v>232</v>
      </c>
      <c r="F184" s="35" t="s">
        <v>246</v>
      </c>
      <c r="G184" s="4" t="s">
        <v>46</v>
      </c>
      <c r="H184" s="7">
        <v>1</v>
      </c>
      <c r="I184" s="37"/>
      <c r="J184" s="37"/>
      <c r="K184" s="36"/>
      <c r="L184" s="36"/>
      <c r="M184" s="1"/>
      <c r="N184" s="6"/>
      <c r="O184" s="34"/>
      <c r="R184" s="4">
        <v>170</v>
      </c>
      <c r="S184" s="51" t="s">
        <v>132</v>
      </c>
      <c r="T184" s="51" t="s">
        <v>232</v>
      </c>
      <c r="U184" s="35" t="s">
        <v>246</v>
      </c>
      <c r="V184" s="4" t="s">
        <v>46</v>
      </c>
      <c r="W184" s="7">
        <v>1</v>
      </c>
      <c r="X184" s="43" t="s">
        <v>36</v>
      </c>
      <c r="Y184" s="53">
        <v>44160.108567814088</v>
      </c>
      <c r="Z184" s="6">
        <f t="shared" si="2"/>
        <v>44160.108567814088</v>
      </c>
    </row>
    <row r="185" spans="2:26" s="32" customFormat="1" ht="63.75" customHeight="1">
      <c r="B185" s="33"/>
      <c r="C185" s="4">
        <v>171</v>
      </c>
      <c r="D185" s="50" t="s">
        <v>133</v>
      </c>
      <c r="E185" s="51" t="s">
        <v>232</v>
      </c>
      <c r="F185" s="35" t="s">
        <v>234</v>
      </c>
      <c r="G185" s="4" t="s">
        <v>46</v>
      </c>
      <c r="H185" s="7">
        <v>4</v>
      </c>
      <c r="I185" s="37"/>
      <c r="J185" s="37"/>
      <c r="K185" s="36"/>
      <c r="L185" s="36"/>
      <c r="M185" s="1"/>
      <c r="N185" s="6"/>
      <c r="O185" s="34"/>
      <c r="R185" s="4">
        <v>171</v>
      </c>
      <c r="S185" s="51" t="s">
        <v>133</v>
      </c>
      <c r="T185" s="51" t="s">
        <v>232</v>
      </c>
      <c r="U185" s="35" t="s">
        <v>234</v>
      </c>
      <c r="V185" s="4" t="s">
        <v>46</v>
      </c>
      <c r="W185" s="7">
        <v>4</v>
      </c>
      <c r="X185" s="43" t="s">
        <v>36</v>
      </c>
      <c r="Y185" s="6">
        <v>9862.2056437751435</v>
      </c>
      <c r="Z185" s="6">
        <f t="shared" si="2"/>
        <v>39448.822575100574</v>
      </c>
    </row>
    <row r="186" spans="2:26" s="32" customFormat="1" ht="63.75" customHeight="1">
      <c r="B186" s="33"/>
      <c r="C186" s="4">
        <v>172</v>
      </c>
      <c r="D186" s="50" t="s">
        <v>134</v>
      </c>
      <c r="E186" s="51" t="s">
        <v>232</v>
      </c>
      <c r="F186" s="35" t="s">
        <v>239</v>
      </c>
      <c r="G186" s="4" t="s">
        <v>46</v>
      </c>
      <c r="H186" s="7">
        <v>1</v>
      </c>
      <c r="I186" s="37"/>
      <c r="J186" s="37"/>
      <c r="K186" s="36"/>
      <c r="L186" s="36"/>
      <c r="M186" s="1"/>
      <c r="N186" s="6"/>
      <c r="O186" s="34"/>
      <c r="R186" s="4">
        <v>172</v>
      </c>
      <c r="S186" s="51" t="s">
        <v>134</v>
      </c>
      <c r="T186" s="51" t="s">
        <v>232</v>
      </c>
      <c r="U186" s="35" t="s">
        <v>239</v>
      </c>
      <c r="V186" s="4" t="s">
        <v>46</v>
      </c>
      <c r="W186" s="7">
        <v>1</v>
      </c>
      <c r="X186" s="43" t="s">
        <v>36</v>
      </c>
      <c r="Y186" s="6">
        <v>9342.4440467081058</v>
      </c>
      <c r="Z186" s="6">
        <f t="shared" si="2"/>
        <v>9342.4440467081058</v>
      </c>
    </row>
    <row r="187" spans="2:26" s="32" customFormat="1" ht="63.75" customHeight="1">
      <c r="B187" s="33"/>
      <c r="C187" s="4">
        <v>173</v>
      </c>
      <c r="D187" s="50" t="s">
        <v>135</v>
      </c>
      <c r="E187" s="51" t="s">
        <v>232</v>
      </c>
      <c r="F187" s="35" t="s">
        <v>244</v>
      </c>
      <c r="G187" s="4" t="s">
        <v>46</v>
      </c>
      <c r="H187" s="7">
        <v>1</v>
      </c>
      <c r="I187" s="37"/>
      <c r="J187" s="37"/>
      <c r="K187" s="36"/>
      <c r="L187" s="36"/>
      <c r="M187" s="1"/>
      <c r="N187" s="6"/>
      <c r="O187" s="34"/>
      <c r="R187" s="4">
        <v>173</v>
      </c>
      <c r="S187" s="51" t="s">
        <v>135</v>
      </c>
      <c r="T187" s="51" t="s">
        <v>232</v>
      </c>
      <c r="U187" s="35" t="s">
        <v>244</v>
      </c>
      <c r="V187" s="4" t="s">
        <v>46</v>
      </c>
      <c r="W187" s="7">
        <v>1</v>
      </c>
      <c r="X187" s="43" t="s">
        <v>36</v>
      </c>
      <c r="Y187" s="6">
        <v>18529.370347604912</v>
      </c>
      <c r="Z187" s="6">
        <f t="shared" si="2"/>
        <v>18529.370347604912</v>
      </c>
    </row>
    <row r="188" spans="2:26" s="32" customFormat="1" ht="63.75" customHeight="1">
      <c r="B188" s="33"/>
      <c r="C188" s="4">
        <v>174</v>
      </c>
      <c r="D188" s="50" t="s">
        <v>103</v>
      </c>
      <c r="E188" s="51" t="s">
        <v>232</v>
      </c>
      <c r="F188" s="35" t="s">
        <v>236</v>
      </c>
      <c r="G188" s="4" t="s">
        <v>46</v>
      </c>
      <c r="H188" s="7">
        <v>4</v>
      </c>
      <c r="I188" s="37"/>
      <c r="J188" s="37"/>
      <c r="K188" s="36"/>
      <c r="L188" s="36"/>
      <c r="M188" s="1"/>
      <c r="N188" s="6"/>
      <c r="O188" s="34"/>
      <c r="R188" s="4">
        <v>174</v>
      </c>
      <c r="S188" s="51" t="s">
        <v>103</v>
      </c>
      <c r="T188" s="51" t="s">
        <v>232</v>
      </c>
      <c r="U188" s="35" t="s">
        <v>236</v>
      </c>
      <c r="V188" s="4" t="s">
        <v>46</v>
      </c>
      <c r="W188" s="7">
        <v>4</v>
      </c>
      <c r="X188" s="43" t="s">
        <v>36</v>
      </c>
      <c r="Y188" s="6">
        <v>17754.387802728681</v>
      </c>
      <c r="Z188" s="6">
        <f t="shared" si="2"/>
        <v>71017.551210914724</v>
      </c>
    </row>
    <row r="189" spans="2:26" s="32" customFormat="1" ht="63.75" customHeight="1">
      <c r="B189" s="33"/>
      <c r="C189" s="4">
        <v>175</v>
      </c>
      <c r="D189" s="50" t="s">
        <v>62</v>
      </c>
      <c r="E189" s="51" t="s">
        <v>232</v>
      </c>
      <c r="F189" s="35" t="s">
        <v>240</v>
      </c>
      <c r="G189" s="4" t="s">
        <v>46</v>
      </c>
      <c r="H189" s="7">
        <v>5</v>
      </c>
      <c r="I189" s="37"/>
      <c r="J189" s="37"/>
      <c r="K189" s="36"/>
      <c r="L189" s="36"/>
      <c r="M189" s="1"/>
      <c r="N189" s="6"/>
      <c r="O189" s="34"/>
      <c r="R189" s="4">
        <v>175</v>
      </c>
      <c r="S189" s="51" t="s">
        <v>62</v>
      </c>
      <c r="T189" s="51" t="s">
        <v>232</v>
      </c>
      <c r="U189" s="35" t="s">
        <v>240</v>
      </c>
      <c r="V189" s="4" t="s">
        <v>46</v>
      </c>
      <c r="W189" s="7">
        <v>5</v>
      </c>
      <c r="X189" s="43" t="s">
        <v>36</v>
      </c>
      <c r="Y189" s="6">
        <v>19607.813018390061</v>
      </c>
      <c r="Z189" s="6">
        <f t="shared" si="2"/>
        <v>98039.06509195031</v>
      </c>
    </row>
    <row r="190" spans="2:26" s="32" customFormat="1" ht="63.75" customHeight="1">
      <c r="B190" s="33"/>
      <c r="C190" s="4">
        <v>176</v>
      </c>
      <c r="D190" s="50" t="s">
        <v>72</v>
      </c>
      <c r="E190" s="51" t="s">
        <v>232</v>
      </c>
      <c r="F190" s="35" t="s">
        <v>240</v>
      </c>
      <c r="G190" s="4" t="s">
        <v>46</v>
      </c>
      <c r="H190" s="7">
        <v>3</v>
      </c>
      <c r="I190" s="37"/>
      <c r="J190" s="37"/>
      <c r="K190" s="36"/>
      <c r="L190" s="36"/>
      <c r="M190" s="1"/>
      <c r="N190" s="6"/>
      <c r="O190" s="34"/>
      <c r="R190" s="4">
        <v>176</v>
      </c>
      <c r="S190" s="51" t="s">
        <v>72</v>
      </c>
      <c r="T190" s="51" t="s">
        <v>232</v>
      </c>
      <c r="U190" s="35" t="s">
        <v>240</v>
      </c>
      <c r="V190" s="4" t="s">
        <v>46</v>
      </c>
      <c r="W190" s="7">
        <v>3</v>
      </c>
      <c r="X190" s="43" t="s">
        <v>36</v>
      </c>
      <c r="Y190" s="6">
        <v>16294.628301382299</v>
      </c>
      <c r="Z190" s="6">
        <f t="shared" si="2"/>
        <v>48883.8849041469</v>
      </c>
    </row>
    <row r="191" spans="2:26" s="32" customFormat="1" ht="63.75" customHeight="1">
      <c r="B191" s="33"/>
      <c r="C191" s="4">
        <v>177</v>
      </c>
      <c r="D191" s="50" t="s">
        <v>89</v>
      </c>
      <c r="E191" s="51" t="s">
        <v>232</v>
      </c>
      <c r="F191" s="35" t="s">
        <v>240</v>
      </c>
      <c r="G191" s="4" t="s">
        <v>46</v>
      </c>
      <c r="H191" s="7">
        <v>3</v>
      </c>
      <c r="I191" s="37"/>
      <c r="J191" s="37"/>
      <c r="K191" s="36"/>
      <c r="L191" s="36"/>
      <c r="M191" s="1"/>
      <c r="N191" s="6"/>
      <c r="O191" s="34"/>
      <c r="R191" s="4">
        <v>177</v>
      </c>
      <c r="S191" s="51" t="s">
        <v>89</v>
      </c>
      <c r="T191" s="51" t="s">
        <v>232</v>
      </c>
      <c r="U191" s="35" t="s">
        <v>240</v>
      </c>
      <c r="V191" s="4" t="s">
        <v>46</v>
      </c>
      <c r="W191" s="7">
        <v>3</v>
      </c>
      <c r="X191" s="43" t="s">
        <v>36</v>
      </c>
      <c r="Y191" s="6">
        <v>12399.394978569873</v>
      </c>
      <c r="Z191" s="6">
        <f t="shared" si="2"/>
        <v>37198.184935709622</v>
      </c>
    </row>
    <row r="192" spans="2:26" s="32" customFormat="1" ht="63.75" customHeight="1">
      <c r="B192" s="33"/>
      <c r="C192" s="4">
        <v>178</v>
      </c>
      <c r="D192" s="50" t="s">
        <v>62</v>
      </c>
      <c r="E192" s="51" t="s">
        <v>232</v>
      </c>
      <c r="F192" s="35" t="s">
        <v>240</v>
      </c>
      <c r="G192" s="4" t="s">
        <v>46</v>
      </c>
      <c r="H192" s="7">
        <v>1</v>
      </c>
      <c r="I192" s="37"/>
      <c r="J192" s="37"/>
      <c r="K192" s="36"/>
      <c r="L192" s="36"/>
      <c r="M192" s="1"/>
      <c r="N192" s="6"/>
      <c r="O192" s="34"/>
      <c r="R192" s="4">
        <v>178</v>
      </c>
      <c r="S192" s="51" t="s">
        <v>62</v>
      </c>
      <c r="T192" s="51" t="s">
        <v>232</v>
      </c>
      <c r="U192" s="35" t="s">
        <v>240</v>
      </c>
      <c r="V192" s="4" t="s">
        <v>46</v>
      </c>
      <c r="W192" s="7">
        <v>1</v>
      </c>
      <c r="X192" s="43" t="s">
        <v>36</v>
      </c>
      <c r="Y192" s="6">
        <v>19607.813018390061</v>
      </c>
      <c r="Z192" s="6">
        <f t="shared" si="2"/>
        <v>19607.813018390061</v>
      </c>
    </row>
    <row r="193" spans="2:26" s="32" customFormat="1" ht="63.75" customHeight="1">
      <c r="B193" s="33"/>
      <c r="C193" s="4">
        <v>179</v>
      </c>
      <c r="D193" s="50" t="s">
        <v>89</v>
      </c>
      <c r="E193" s="51" t="s">
        <v>232</v>
      </c>
      <c r="F193" s="35" t="s">
        <v>240</v>
      </c>
      <c r="G193" s="4" t="s">
        <v>46</v>
      </c>
      <c r="H193" s="7">
        <v>1</v>
      </c>
      <c r="I193" s="37"/>
      <c r="J193" s="37"/>
      <c r="K193" s="36"/>
      <c r="L193" s="36"/>
      <c r="M193" s="1"/>
      <c r="N193" s="6"/>
      <c r="O193" s="34"/>
      <c r="R193" s="4">
        <v>179</v>
      </c>
      <c r="S193" s="51" t="s">
        <v>89</v>
      </c>
      <c r="T193" s="51" t="s">
        <v>232</v>
      </c>
      <c r="U193" s="35" t="s">
        <v>240</v>
      </c>
      <c r="V193" s="4" t="s">
        <v>46</v>
      </c>
      <c r="W193" s="7">
        <v>1</v>
      </c>
      <c r="X193" s="43" t="s">
        <v>36</v>
      </c>
      <c r="Y193" s="6">
        <v>12399.394978569873</v>
      </c>
      <c r="Z193" s="6">
        <f t="shared" si="2"/>
        <v>12399.394978569873</v>
      </c>
    </row>
    <row r="194" spans="2:26" s="32" customFormat="1" ht="63.75" customHeight="1">
      <c r="B194" s="33"/>
      <c r="C194" s="4">
        <v>180</v>
      </c>
      <c r="D194" s="50" t="s">
        <v>79</v>
      </c>
      <c r="E194" s="51" t="s">
        <v>232</v>
      </c>
      <c r="F194" s="35" t="s">
        <v>239</v>
      </c>
      <c r="G194" s="4" t="s">
        <v>46</v>
      </c>
      <c r="H194" s="7">
        <v>3</v>
      </c>
      <c r="I194" s="37"/>
      <c r="J194" s="37"/>
      <c r="K194" s="36"/>
      <c r="L194" s="36"/>
      <c r="M194" s="1"/>
      <c r="N194" s="6"/>
      <c r="O194" s="34"/>
      <c r="R194" s="4">
        <v>180</v>
      </c>
      <c r="S194" s="51" t="s">
        <v>79</v>
      </c>
      <c r="T194" s="51" t="s">
        <v>232</v>
      </c>
      <c r="U194" s="35" t="s">
        <v>239</v>
      </c>
      <c r="V194" s="4" t="s">
        <v>46</v>
      </c>
      <c r="W194" s="7">
        <v>3</v>
      </c>
      <c r="X194" s="43" t="s">
        <v>36</v>
      </c>
      <c r="Y194" s="6">
        <v>7330.5161844000431</v>
      </c>
      <c r="Z194" s="6">
        <f t="shared" si="2"/>
        <v>21991.548553200129</v>
      </c>
    </row>
    <row r="195" spans="2:26" s="32" customFormat="1" ht="63.75" customHeight="1">
      <c r="B195" s="33"/>
      <c r="C195" s="4">
        <v>181</v>
      </c>
      <c r="D195" s="50" t="s">
        <v>136</v>
      </c>
      <c r="E195" s="51" t="s">
        <v>232</v>
      </c>
      <c r="F195" s="35" t="s">
        <v>239</v>
      </c>
      <c r="G195" s="4" t="s">
        <v>46</v>
      </c>
      <c r="H195" s="7">
        <v>5</v>
      </c>
      <c r="I195" s="37"/>
      <c r="J195" s="37"/>
      <c r="K195" s="36"/>
      <c r="L195" s="36"/>
      <c r="M195" s="1"/>
      <c r="N195" s="6"/>
      <c r="O195" s="34"/>
      <c r="R195" s="4">
        <v>181</v>
      </c>
      <c r="S195" s="51" t="s">
        <v>136</v>
      </c>
      <c r="T195" s="51" t="s">
        <v>232</v>
      </c>
      <c r="U195" s="35" t="s">
        <v>239</v>
      </c>
      <c r="V195" s="4" t="s">
        <v>46</v>
      </c>
      <c r="W195" s="7">
        <v>5</v>
      </c>
      <c r="X195" s="43" t="s">
        <v>36</v>
      </c>
      <c r="Y195" s="6">
        <v>15413.148106926339</v>
      </c>
      <c r="Z195" s="6">
        <f t="shared" si="2"/>
        <v>77065.740534631695</v>
      </c>
    </row>
    <row r="196" spans="2:26" s="32" customFormat="1" ht="63.75" customHeight="1">
      <c r="B196" s="33"/>
      <c r="C196" s="4">
        <v>182</v>
      </c>
      <c r="D196" s="50" t="s">
        <v>49</v>
      </c>
      <c r="E196" s="51" t="s">
        <v>232</v>
      </c>
      <c r="F196" s="35" t="s">
        <v>233</v>
      </c>
      <c r="G196" s="4" t="s">
        <v>46</v>
      </c>
      <c r="H196" s="7">
        <v>6</v>
      </c>
      <c r="I196" s="37"/>
      <c r="J196" s="37"/>
      <c r="K196" s="36"/>
      <c r="L196" s="36"/>
      <c r="M196" s="1"/>
      <c r="N196" s="6"/>
      <c r="O196" s="34"/>
      <c r="R196" s="4">
        <v>182</v>
      </c>
      <c r="S196" s="51" t="s">
        <v>49</v>
      </c>
      <c r="T196" s="51" t="s">
        <v>232</v>
      </c>
      <c r="U196" s="35" t="s">
        <v>233</v>
      </c>
      <c r="V196" s="4" t="s">
        <v>46</v>
      </c>
      <c r="W196" s="7">
        <v>6</v>
      </c>
      <c r="X196" s="43" t="s">
        <v>36</v>
      </c>
      <c r="Y196" s="6">
        <v>10144.52333255671</v>
      </c>
      <c r="Z196" s="6">
        <f t="shared" si="2"/>
        <v>60867.139995340258</v>
      </c>
    </row>
    <row r="197" spans="2:26" s="32" customFormat="1" ht="63.75" customHeight="1">
      <c r="B197" s="33"/>
      <c r="C197" s="4">
        <v>183</v>
      </c>
      <c r="D197" s="50" t="s">
        <v>137</v>
      </c>
      <c r="E197" s="51" t="s">
        <v>232</v>
      </c>
      <c r="F197" s="35" t="s">
        <v>233</v>
      </c>
      <c r="G197" s="4" t="s">
        <v>46</v>
      </c>
      <c r="H197" s="7">
        <v>2</v>
      </c>
      <c r="I197" s="37"/>
      <c r="J197" s="37"/>
      <c r="K197" s="36"/>
      <c r="L197" s="36"/>
      <c r="M197" s="1"/>
      <c r="N197" s="6"/>
      <c r="O197" s="34"/>
      <c r="R197" s="4">
        <v>183</v>
      </c>
      <c r="S197" s="51" t="s">
        <v>137</v>
      </c>
      <c r="T197" s="51" t="s">
        <v>232</v>
      </c>
      <c r="U197" s="35" t="s">
        <v>233</v>
      </c>
      <c r="V197" s="4" t="s">
        <v>46</v>
      </c>
      <c r="W197" s="7">
        <v>2</v>
      </c>
      <c r="X197" s="43" t="s">
        <v>36</v>
      </c>
      <c r="Y197" s="6">
        <v>23637.852001037409</v>
      </c>
      <c r="Z197" s="6">
        <f t="shared" si="2"/>
        <v>47275.704002074817</v>
      </c>
    </row>
    <row r="198" spans="2:26" s="32" customFormat="1" ht="63.75" customHeight="1">
      <c r="B198" s="33"/>
      <c r="C198" s="4">
        <v>184</v>
      </c>
      <c r="D198" s="50" t="s">
        <v>106</v>
      </c>
      <c r="E198" s="51" t="s">
        <v>232</v>
      </c>
      <c r="F198" s="35" t="s">
        <v>239</v>
      </c>
      <c r="G198" s="4" t="s">
        <v>46</v>
      </c>
      <c r="H198" s="7">
        <v>3</v>
      </c>
      <c r="I198" s="37"/>
      <c r="J198" s="37"/>
      <c r="K198" s="36"/>
      <c r="L198" s="36"/>
      <c r="M198" s="1"/>
      <c r="N198" s="6"/>
      <c r="O198" s="34"/>
      <c r="R198" s="4">
        <v>184</v>
      </c>
      <c r="S198" s="51" t="s">
        <v>106</v>
      </c>
      <c r="T198" s="51" t="s">
        <v>232</v>
      </c>
      <c r="U198" s="35" t="s">
        <v>239</v>
      </c>
      <c r="V198" s="4" t="s">
        <v>46</v>
      </c>
      <c r="W198" s="7">
        <v>3</v>
      </c>
      <c r="X198" s="43" t="s">
        <v>36</v>
      </c>
      <c r="Y198" s="6">
        <v>17179.180218262289</v>
      </c>
      <c r="Z198" s="6">
        <f t="shared" si="2"/>
        <v>51537.540654786862</v>
      </c>
    </row>
    <row r="199" spans="2:26" s="32" customFormat="1" ht="63.75" customHeight="1">
      <c r="B199" s="33"/>
      <c r="C199" s="4">
        <v>185</v>
      </c>
      <c r="D199" s="50" t="s">
        <v>138</v>
      </c>
      <c r="E199" s="51" t="s">
        <v>232</v>
      </c>
      <c r="F199" s="35" t="s">
        <v>239</v>
      </c>
      <c r="G199" s="4" t="s">
        <v>46</v>
      </c>
      <c r="H199" s="7">
        <v>1</v>
      </c>
      <c r="I199" s="37"/>
      <c r="J199" s="37"/>
      <c r="K199" s="36"/>
      <c r="L199" s="36"/>
      <c r="M199" s="1"/>
      <c r="N199" s="6"/>
      <c r="O199" s="34"/>
      <c r="R199" s="4">
        <v>185</v>
      </c>
      <c r="S199" s="51" t="s">
        <v>138</v>
      </c>
      <c r="T199" s="51" t="s">
        <v>232</v>
      </c>
      <c r="U199" s="35" t="s">
        <v>239</v>
      </c>
      <c r="V199" s="4" t="s">
        <v>46</v>
      </c>
      <c r="W199" s="7">
        <v>1</v>
      </c>
      <c r="X199" s="43" t="s">
        <v>36</v>
      </c>
      <c r="Y199" s="6">
        <v>18419.319820490142</v>
      </c>
      <c r="Z199" s="6">
        <f t="shared" si="2"/>
        <v>18419.319820490142</v>
      </c>
    </row>
    <row r="200" spans="2:26" s="32" customFormat="1" ht="63.75" customHeight="1">
      <c r="B200" s="33"/>
      <c r="C200" s="4">
        <v>186</v>
      </c>
      <c r="D200" s="50" t="s">
        <v>81</v>
      </c>
      <c r="E200" s="51" t="s">
        <v>232</v>
      </c>
      <c r="F200" s="35" t="s">
        <v>233</v>
      </c>
      <c r="G200" s="4" t="s">
        <v>46</v>
      </c>
      <c r="H200" s="7">
        <v>2</v>
      </c>
      <c r="I200" s="37"/>
      <c r="J200" s="37"/>
      <c r="K200" s="36"/>
      <c r="L200" s="36"/>
      <c r="M200" s="1"/>
      <c r="N200" s="6"/>
      <c r="O200" s="34"/>
      <c r="R200" s="4">
        <v>186</v>
      </c>
      <c r="S200" s="51" t="s">
        <v>81</v>
      </c>
      <c r="T200" s="51" t="s">
        <v>232</v>
      </c>
      <c r="U200" s="35" t="s">
        <v>233</v>
      </c>
      <c r="V200" s="4" t="s">
        <v>46</v>
      </c>
      <c r="W200" s="7">
        <v>2</v>
      </c>
      <c r="X200" s="43" t="s">
        <v>36</v>
      </c>
      <c r="Y200" s="6">
        <v>7925.164925305985</v>
      </c>
      <c r="Z200" s="6">
        <f t="shared" si="2"/>
        <v>15850.32985061197</v>
      </c>
    </row>
    <row r="201" spans="2:26" s="32" customFormat="1" ht="63.75" customHeight="1">
      <c r="B201" s="33"/>
      <c r="C201" s="4">
        <v>187</v>
      </c>
      <c r="D201" s="50" t="s">
        <v>139</v>
      </c>
      <c r="E201" s="51" t="s">
        <v>232</v>
      </c>
      <c r="F201" s="35" t="s">
        <v>249</v>
      </c>
      <c r="G201" s="4" t="s">
        <v>46</v>
      </c>
      <c r="H201" s="7">
        <v>3</v>
      </c>
      <c r="I201" s="37"/>
      <c r="J201" s="37"/>
      <c r="K201" s="36"/>
      <c r="L201" s="36"/>
      <c r="M201" s="1"/>
      <c r="N201" s="6"/>
      <c r="O201" s="34"/>
      <c r="R201" s="4">
        <v>187</v>
      </c>
      <c r="S201" s="51" t="s">
        <v>139</v>
      </c>
      <c r="T201" s="51" t="s">
        <v>232</v>
      </c>
      <c r="U201" s="35" t="s">
        <v>249</v>
      </c>
      <c r="V201" s="4" t="s">
        <v>46</v>
      </c>
      <c r="W201" s="7">
        <v>3</v>
      </c>
      <c r="X201" s="43" t="s">
        <v>36</v>
      </c>
      <c r="Y201" s="6">
        <v>4715.9330337855708</v>
      </c>
      <c r="Z201" s="6">
        <f t="shared" si="2"/>
        <v>14147.799101356712</v>
      </c>
    </row>
    <row r="202" spans="2:26" s="32" customFormat="1" ht="63.75" customHeight="1">
      <c r="B202" s="33"/>
      <c r="C202" s="4">
        <v>188</v>
      </c>
      <c r="D202" s="50" t="s">
        <v>140</v>
      </c>
      <c r="E202" s="51" t="s">
        <v>232</v>
      </c>
      <c r="F202" s="35" t="s">
        <v>233</v>
      </c>
      <c r="G202" s="4" t="s">
        <v>46</v>
      </c>
      <c r="H202" s="7">
        <v>1</v>
      </c>
      <c r="I202" s="37"/>
      <c r="J202" s="37"/>
      <c r="K202" s="36"/>
      <c r="L202" s="36"/>
      <c r="M202" s="1"/>
      <c r="N202" s="6"/>
      <c r="O202" s="34"/>
      <c r="R202" s="4">
        <v>188</v>
      </c>
      <c r="S202" s="51" t="s">
        <v>140</v>
      </c>
      <c r="T202" s="51" t="s">
        <v>232</v>
      </c>
      <c r="U202" s="35" t="s">
        <v>233</v>
      </c>
      <c r="V202" s="4" t="s">
        <v>46</v>
      </c>
      <c r="W202" s="7">
        <v>1</v>
      </c>
      <c r="X202" s="43" t="s">
        <v>36</v>
      </c>
      <c r="Y202" s="6">
        <v>20627.344949776587</v>
      </c>
      <c r="Z202" s="6">
        <f t="shared" si="2"/>
        <v>20627.344949776587</v>
      </c>
    </row>
    <row r="203" spans="2:26" s="32" customFormat="1" ht="63.75" customHeight="1">
      <c r="B203" s="33"/>
      <c r="C203" s="4">
        <v>189</v>
      </c>
      <c r="D203" s="50" t="s">
        <v>64</v>
      </c>
      <c r="E203" s="51" t="s">
        <v>232</v>
      </c>
      <c r="F203" s="35" t="s">
        <v>240</v>
      </c>
      <c r="G203" s="4" t="s">
        <v>46</v>
      </c>
      <c r="H203" s="7">
        <v>1</v>
      </c>
      <c r="I203" s="37"/>
      <c r="J203" s="37"/>
      <c r="K203" s="36"/>
      <c r="L203" s="36"/>
      <c r="M203" s="1"/>
      <c r="N203" s="6"/>
      <c r="O203" s="34"/>
      <c r="R203" s="4">
        <v>189</v>
      </c>
      <c r="S203" s="51" t="s">
        <v>64</v>
      </c>
      <c r="T203" s="51" t="s">
        <v>232</v>
      </c>
      <c r="U203" s="35" t="s">
        <v>240</v>
      </c>
      <c r="V203" s="4" t="s">
        <v>46</v>
      </c>
      <c r="W203" s="7">
        <v>1</v>
      </c>
      <c r="X203" s="43" t="s">
        <v>36</v>
      </c>
      <c r="Y203" s="6">
        <v>16394.221039166168</v>
      </c>
      <c r="Z203" s="6">
        <f t="shared" si="2"/>
        <v>16394.221039166168</v>
      </c>
    </row>
    <row r="204" spans="2:26" s="32" customFormat="1" ht="63.75" customHeight="1">
      <c r="B204" s="33"/>
      <c r="C204" s="4">
        <v>190</v>
      </c>
      <c r="D204" s="50" t="s">
        <v>50</v>
      </c>
      <c r="E204" s="51" t="s">
        <v>232</v>
      </c>
      <c r="F204" s="35" t="s">
        <v>233</v>
      </c>
      <c r="G204" s="4" t="s">
        <v>46</v>
      </c>
      <c r="H204" s="7">
        <v>2</v>
      </c>
      <c r="I204" s="37"/>
      <c r="J204" s="37"/>
      <c r="K204" s="36"/>
      <c r="L204" s="36"/>
      <c r="M204" s="1"/>
      <c r="N204" s="6"/>
      <c r="O204" s="34"/>
      <c r="R204" s="4">
        <v>190</v>
      </c>
      <c r="S204" s="51" t="s">
        <v>50</v>
      </c>
      <c r="T204" s="51" t="s">
        <v>232</v>
      </c>
      <c r="U204" s="35" t="s">
        <v>233</v>
      </c>
      <c r="V204" s="4" t="s">
        <v>46</v>
      </c>
      <c r="W204" s="7">
        <v>2</v>
      </c>
      <c r="X204" s="43" t="s">
        <v>36</v>
      </c>
      <c r="Y204" s="6">
        <v>10780.29059111935</v>
      </c>
      <c r="Z204" s="6">
        <f t="shared" si="2"/>
        <v>21560.5811822387</v>
      </c>
    </row>
    <row r="205" spans="2:26" s="32" customFormat="1" ht="63.75" customHeight="1">
      <c r="B205" s="33"/>
      <c r="C205" s="4">
        <v>191</v>
      </c>
      <c r="D205" s="50" t="s">
        <v>51</v>
      </c>
      <c r="E205" s="51" t="s">
        <v>232</v>
      </c>
      <c r="F205" s="35" t="s">
        <v>233</v>
      </c>
      <c r="G205" s="4" t="s">
        <v>46</v>
      </c>
      <c r="H205" s="7">
        <v>28</v>
      </c>
      <c r="I205" s="37"/>
      <c r="J205" s="37"/>
      <c r="K205" s="36"/>
      <c r="L205" s="36"/>
      <c r="M205" s="1"/>
      <c r="N205" s="6"/>
      <c r="O205" s="34"/>
      <c r="R205" s="4">
        <v>191</v>
      </c>
      <c r="S205" s="51" t="s">
        <v>51</v>
      </c>
      <c r="T205" s="51" t="s">
        <v>232</v>
      </c>
      <c r="U205" s="35" t="s">
        <v>233</v>
      </c>
      <c r="V205" s="4" t="s">
        <v>46</v>
      </c>
      <c r="W205" s="7">
        <v>28</v>
      </c>
      <c r="X205" s="43" t="s">
        <v>36</v>
      </c>
      <c r="Y205" s="6">
        <v>4011.8501738586324</v>
      </c>
      <c r="Z205" s="6">
        <f t="shared" si="2"/>
        <v>112331.80486804171</v>
      </c>
    </row>
    <row r="206" spans="2:26" s="32" customFormat="1" ht="63.75" customHeight="1">
      <c r="B206" s="33"/>
      <c r="C206" s="4">
        <v>192</v>
      </c>
      <c r="D206" s="50" t="s">
        <v>68</v>
      </c>
      <c r="E206" s="51" t="s">
        <v>232</v>
      </c>
      <c r="F206" s="35" t="s">
        <v>233</v>
      </c>
      <c r="G206" s="4" t="s">
        <v>46</v>
      </c>
      <c r="H206" s="7">
        <v>3</v>
      </c>
      <c r="I206" s="37"/>
      <c r="J206" s="37"/>
      <c r="K206" s="36"/>
      <c r="L206" s="36"/>
      <c r="M206" s="1"/>
      <c r="N206" s="6"/>
      <c r="O206" s="34"/>
      <c r="R206" s="4">
        <v>192</v>
      </c>
      <c r="S206" s="51" t="s">
        <v>68</v>
      </c>
      <c r="T206" s="51" t="s">
        <v>232</v>
      </c>
      <c r="U206" s="35" t="s">
        <v>233</v>
      </c>
      <c r="V206" s="4" t="s">
        <v>46</v>
      </c>
      <c r="W206" s="7">
        <v>3</v>
      </c>
      <c r="X206" s="43" t="s">
        <v>36</v>
      </c>
      <c r="Y206" s="6">
        <v>2271.021416785477</v>
      </c>
      <c r="Z206" s="6">
        <f t="shared" si="2"/>
        <v>6813.0642503564304</v>
      </c>
    </row>
    <row r="207" spans="2:26" s="32" customFormat="1" ht="63.75" customHeight="1">
      <c r="B207" s="33"/>
      <c r="C207" s="4">
        <v>193</v>
      </c>
      <c r="D207" s="50" t="s">
        <v>99</v>
      </c>
      <c r="E207" s="51" t="s">
        <v>232</v>
      </c>
      <c r="F207" s="35" t="s">
        <v>239</v>
      </c>
      <c r="G207" s="4" t="s">
        <v>46</v>
      </c>
      <c r="H207" s="7">
        <v>1</v>
      </c>
      <c r="I207" s="37"/>
      <c r="J207" s="37"/>
      <c r="K207" s="36"/>
      <c r="L207" s="36"/>
      <c r="M207" s="1"/>
      <c r="N207" s="6"/>
      <c r="O207" s="34"/>
      <c r="R207" s="4">
        <v>193</v>
      </c>
      <c r="S207" s="51" t="s">
        <v>99</v>
      </c>
      <c r="T207" s="51" t="s">
        <v>232</v>
      </c>
      <c r="U207" s="35" t="s">
        <v>239</v>
      </c>
      <c r="V207" s="4" t="s">
        <v>46</v>
      </c>
      <c r="W207" s="7">
        <v>1</v>
      </c>
      <c r="X207" s="43" t="s">
        <v>36</v>
      </c>
      <c r="Y207" s="6">
        <v>11940.390222360271</v>
      </c>
      <c r="Z207" s="6">
        <f t="shared" si="2"/>
        <v>11940.390222360271</v>
      </c>
    </row>
    <row r="208" spans="2:26" s="32" customFormat="1" ht="63.75" customHeight="1">
      <c r="B208" s="33"/>
      <c r="C208" s="4">
        <v>194</v>
      </c>
      <c r="D208" s="50" t="s">
        <v>55</v>
      </c>
      <c r="E208" s="51" t="s">
        <v>232</v>
      </c>
      <c r="F208" s="35" t="s">
        <v>236</v>
      </c>
      <c r="G208" s="4" t="s">
        <v>46</v>
      </c>
      <c r="H208" s="7">
        <v>1</v>
      </c>
      <c r="I208" s="37"/>
      <c r="J208" s="37"/>
      <c r="K208" s="36"/>
      <c r="L208" s="36"/>
      <c r="M208" s="1"/>
      <c r="N208" s="6"/>
      <c r="O208" s="34"/>
      <c r="R208" s="4">
        <v>194</v>
      </c>
      <c r="S208" s="51" t="s">
        <v>55</v>
      </c>
      <c r="T208" s="51" t="s">
        <v>232</v>
      </c>
      <c r="U208" s="35" t="s">
        <v>236</v>
      </c>
      <c r="V208" s="4" t="s">
        <v>46</v>
      </c>
      <c r="W208" s="7">
        <v>1</v>
      </c>
      <c r="X208" s="43" t="s">
        <v>36</v>
      </c>
      <c r="Y208" s="6">
        <v>13926.395172361561</v>
      </c>
      <c r="Z208" s="6">
        <f t="shared" ref="Z208:Z271" si="3">Y208*W208</f>
        <v>13926.395172361561</v>
      </c>
    </row>
    <row r="209" spans="2:26" s="32" customFormat="1" ht="63.75" customHeight="1">
      <c r="B209" s="33"/>
      <c r="C209" s="4">
        <v>195</v>
      </c>
      <c r="D209" s="50" t="s">
        <v>58</v>
      </c>
      <c r="E209" s="51" t="s">
        <v>232</v>
      </c>
      <c r="F209" s="35" t="s">
        <v>236</v>
      </c>
      <c r="G209" s="4" t="s">
        <v>46</v>
      </c>
      <c r="H209" s="7">
        <v>2</v>
      </c>
      <c r="I209" s="37"/>
      <c r="J209" s="37"/>
      <c r="K209" s="36"/>
      <c r="L209" s="36"/>
      <c r="M209" s="1"/>
      <c r="N209" s="6"/>
      <c r="O209" s="34"/>
      <c r="R209" s="4">
        <v>195</v>
      </c>
      <c r="S209" s="51" t="s">
        <v>58</v>
      </c>
      <c r="T209" s="51" t="s">
        <v>232</v>
      </c>
      <c r="U209" s="35" t="s">
        <v>236</v>
      </c>
      <c r="V209" s="4" t="s">
        <v>46</v>
      </c>
      <c r="W209" s="7">
        <v>2</v>
      </c>
      <c r="X209" s="43" t="s">
        <v>36</v>
      </c>
      <c r="Y209" s="6">
        <v>17524.610707835902</v>
      </c>
      <c r="Z209" s="6">
        <f t="shared" si="3"/>
        <v>35049.221415671804</v>
      </c>
    </row>
    <row r="210" spans="2:26" s="32" customFormat="1" ht="63.75" customHeight="1">
      <c r="B210" s="33"/>
      <c r="C210" s="4">
        <v>196</v>
      </c>
      <c r="D210" s="50" t="s">
        <v>131</v>
      </c>
      <c r="E210" s="51" t="s">
        <v>232</v>
      </c>
      <c r="F210" s="35" t="s">
        <v>240</v>
      </c>
      <c r="G210" s="4" t="s">
        <v>46</v>
      </c>
      <c r="H210" s="7">
        <v>5</v>
      </c>
      <c r="I210" s="37"/>
      <c r="J210" s="37"/>
      <c r="K210" s="36"/>
      <c r="L210" s="36"/>
      <c r="M210" s="1"/>
      <c r="N210" s="6"/>
      <c r="O210" s="34"/>
      <c r="R210" s="4">
        <v>196</v>
      </c>
      <c r="S210" s="51" t="s">
        <v>131</v>
      </c>
      <c r="T210" s="51" t="s">
        <v>232</v>
      </c>
      <c r="U210" s="35" t="s">
        <v>240</v>
      </c>
      <c r="V210" s="4" t="s">
        <v>46</v>
      </c>
      <c r="W210" s="7">
        <v>5</v>
      </c>
      <c r="X210" s="43" t="s">
        <v>36</v>
      </c>
      <c r="Y210" s="6">
        <v>19607.813018390061</v>
      </c>
      <c r="Z210" s="6">
        <f t="shared" si="3"/>
        <v>98039.06509195031</v>
      </c>
    </row>
    <row r="211" spans="2:26" s="32" customFormat="1" ht="63.75" customHeight="1">
      <c r="B211" s="33"/>
      <c r="C211" s="4">
        <v>197</v>
      </c>
      <c r="D211" s="50" t="s">
        <v>141</v>
      </c>
      <c r="E211" s="51" t="s">
        <v>232</v>
      </c>
      <c r="F211" s="35" t="s">
        <v>233</v>
      </c>
      <c r="G211" s="4" t="s">
        <v>46</v>
      </c>
      <c r="H211" s="7">
        <v>6</v>
      </c>
      <c r="I211" s="37"/>
      <c r="J211" s="37"/>
      <c r="K211" s="36"/>
      <c r="L211" s="36"/>
      <c r="M211" s="1"/>
      <c r="N211" s="6"/>
      <c r="O211" s="34"/>
      <c r="R211" s="4">
        <v>197</v>
      </c>
      <c r="S211" s="51" t="s">
        <v>141</v>
      </c>
      <c r="T211" s="51" t="s">
        <v>232</v>
      </c>
      <c r="U211" s="35" t="s">
        <v>233</v>
      </c>
      <c r="V211" s="4" t="s">
        <v>46</v>
      </c>
      <c r="W211" s="7">
        <v>6</v>
      </c>
      <c r="X211" s="43" t="s">
        <v>36</v>
      </c>
      <c r="Y211" s="6">
        <v>27195.785367037304</v>
      </c>
      <c r="Z211" s="6">
        <f t="shared" si="3"/>
        <v>163174.71220222383</v>
      </c>
    </row>
    <row r="212" spans="2:26" s="32" customFormat="1" ht="63.75" customHeight="1">
      <c r="B212" s="33"/>
      <c r="C212" s="4">
        <v>198</v>
      </c>
      <c r="D212" s="50" t="s">
        <v>52</v>
      </c>
      <c r="E212" s="51" t="s">
        <v>232</v>
      </c>
      <c r="F212" s="35" t="s">
        <v>234</v>
      </c>
      <c r="G212" s="4" t="s">
        <v>46</v>
      </c>
      <c r="H212" s="7">
        <v>1</v>
      </c>
      <c r="I212" s="37"/>
      <c r="J212" s="37"/>
      <c r="K212" s="36"/>
      <c r="L212" s="36"/>
      <c r="M212" s="1"/>
      <c r="N212" s="6"/>
      <c r="O212" s="34"/>
      <c r="R212" s="4">
        <v>198</v>
      </c>
      <c r="S212" s="51" t="s">
        <v>52</v>
      </c>
      <c r="T212" s="51" t="s">
        <v>232</v>
      </c>
      <c r="U212" s="35" t="s">
        <v>234</v>
      </c>
      <c r="V212" s="4" t="s">
        <v>46</v>
      </c>
      <c r="W212" s="7">
        <v>1</v>
      </c>
      <c r="X212" s="43" t="s">
        <v>36</v>
      </c>
      <c r="Y212" s="6">
        <v>8459.711346797536</v>
      </c>
      <c r="Z212" s="6">
        <f t="shared" si="3"/>
        <v>8459.711346797536</v>
      </c>
    </row>
    <row r="213" spans="2:26" s="32" customFormat="1" ht="63.75" customHeight="1">
      <c r="B213" s="33"/>
      <c r="C213" s="4">
        <v>199</v>
      </c>
      <c r="D213" s="50" t="s">
        <v>88</v>
      </c>
      <c r="E213" s="51" t="s">
        <v>232</v>
      </c>
      <c r="F213" s="35" t="s">
        <v>243</v>
      </c>
      <c r="G213" s="4" t="s">
        <v>46</v>
      </c>
      <c r="H213" s="7">
        <v>5</v>
      </c>
      <c r="I213" s="37"/>
      <c r="J213" s="37"/>
      <c r="K213" s="36"/>
      <c r="L213" s="36"/>
      <c r="M213" s="1"/>
      <c r="N213" s="6"/>
      <c r="O213" s="34"/>
      <c r="R213" s="4">
        <v>199</v>
      </c>
      <c r="S213" s="51" t="s">
        <v>88</v>
      </c>
      <c r="T213" s="51" t="s">
        <v>232</v>
      </c>
      <c r="U213" s="35" t="s">
        <v>243</v>
      </c>
      <c r="V213" s="4" t="s">
        <v>46</v>
      </c>
      <c r="W213" s="7">
        <v>5</v>
      </c>
      <c r="X213" s="43" t="s">
        <v>36</v>
      </c>
      <c r="Y213" s="6">
        <v>8224.5872230142886</v>
      </c>
      <c r="Z213" s="6">
        <f t="shared" si="3"/>
        <v>41122.936115071439</v>
      </c>
    </row>
    <row r="214" spans="2:26" s="32" customFormat="1" ht="63.75" customHeight="1">
      <c r="B214" s="33"/>
      <c r="C214" s="4">
        <v>200</v>
      </c>
      <c r="D214" s="50" t="s">
        <v>62</v>
      </c>
      <c r="E214" s="51" t="s">
        <v>232</v>
      </c>
      <c r="F214" s="35" t="s">
        <v>240</v>
      </c>
      <c r="G214" s="4" t="s">
        <v>46</v>
      </c>
      <c r="H214" s="7">
        <v>1</v>
      </c>
      <c r="I214" s="37"/>
      <c r="J214" s="37"/>
      <c r="K214" s="36"/>
      <c r="L214" s="36"/>
      <c r="M214" s="1"/>
      <c r="N214" s="6"/>
      <c r="O214" s="34"/>
      <c r="R214" s="4">
        <v>200</v>
      </c>
      <c r="S214" s="51" t="s">
        <v>62</v>
      </c>
      <c r="T214" s="51" t="s">
        <v>232</v>
      </c>
      <c r="U214" s="35" t="s">
        <v>240</v>
      </c>
      <c r="V214" s="4" t="s">
        <v>46</v>
      </c>
      <c r="W214" s="7">
        <v>1</v>
      </c>
      <c r="X214" s="43" t="s">
        <v>36</v>
      </c>
      <c r="Y214" s="6">
        <v>19607.813018390061</v>
      </c>
      <c r="Z214" s="6">
        <f t="shared" si="3"/>
        <v>19607.813018390061</v>
      </c>
    </row>
    <row r="215" spans="2:26" s="32" customFormat="1" ht="63.75" customHeight="1">
      <c r="B215" s="33"/>
      <c r="C215" s="4">
        <v>201</v>
      </c>
      <c r="D215" s="50" t="s">
        <v>142</v>
      </c>
      <c r="E215" s="51" t="s">
        <v>232</v>
      </c>
      <c r="F215" s="35" t="s">
        <v>239</v>
      </c>
      <c r="G215" s="4" t="s">
        <v>46</v>
      </c>
      <c r="H215" s="7">
        <v>7</v>
      </c>
      <c r="I215" s="37"/>
      <c r="J215" s="37"/>
      <c r="K215" s="36"/>
      <c r="L215" s="36"/>
      <c r="M215" s="1"/>
      <c r="N215" s="6"/>
      <c r="O215" s="34"/>
      <c r="R215" s="4">
        <v>201</v>
      </c>
      <c r="S215" s="51" t="s">
        <v>142</v>
      </c>
      <c r="T215" s="51" t="s">
        <v>232</v>
      </c>
      <c r="U215" s="35" t="s">
        <v>239</v>
      </c>
      <c r="V215" s="4" t="s">
        <v>46</v>
      </c>
      <c r="W215" s="7">
        <v>7</v>
      </c>
      <c r="X215" s="43" t="s">
        <v>36</v>
      </c>
      <c r="Y215" s="6">
        <v>7568.169792253696</v>
      </c>
      <c r="Z215" s="6">
        <f t="shared" si="3"/>
        <v>52977.188545775869</v>
      </c>
    </row>
    <row r="216" spans="2:26" s="32" customFormat="1" ht="63.75" customHeight="1">
      <c r="B216" s="33"/>
      <c r="C216" s="4">
        <v>202</v>
      </c>
      <c r="D216" s="50" t="s">
        <v>143</v>
      </c>
      <c r="E216" s="51" t="s">
        <v>232</v>
      </c>
      <c r="F216" s="35" t="s">
        <v>239</v>
      </c>
      <c r="G216" s="4" t="s">
        <v>46</v>
      </c>
      <c r="H216" s="7">
        <v>7</v>
      </c>
      <c r="I216" s="37"/>
      <c r="J216" s="37"/>
      <c r="K216" s="36"/>
      <c r="L216" s="36"/>
      <c r="M216" s="1"/>
      <c r="N216" s="6"/>
      <c r="O216" s="34"/>
      <c r="R216" s="4">
        <v>202</v>
      </c>
      <c r="S216" s="51" t="s">
        <v>143</v>
      </c>
      <c r="T216" s="51" t="s">
        <v>232</v>
      </c>
      <c r="U216" s="35" t="s">
        <v>239</v>
      </c>
      <c r="V216" s="4" t="s">
        <v>46</v>
      </c>
      <c r="W216" s="7">
        <v>7</v>
      </c>
      <c r="X216" s="43" t="s">
        <v>36</v>
      </c>
      <c r="Y216" s="6">
        <v>8478.2656279400653</v>
      </c>
      <c r="Z216" s="6">
        <f t="shared" si="3"/>
        <v>59347.859395580454</v>
      </c>
    </row>
    <row r="217" spans="2:26" s="32" customFormat="1" ht="63.75" customHeight="1">
      <c r="B217" s="33"/>
      <c r="C217" s="4">
        <v>203</v>
      </c>
      <c r="D217" s="50" t="s">
        <v>50</v>
      </c>
      <c r="E217" s="51" t="s">
        <v>232</v>
      </c>
      <c r="F217" s="35" t="s">
        <v>233</v>
      </c>
      <c r="G217" s="4" t="s">
        <v>46</v>
      </c>
      <c r="H217" s="7">
        <v>5</v>
      </c>
      <c r="I217" s="37"/>
      <c r="J217" s="37"/>
      <c r="K217" s="36"/>
      <c r="L217" s="36"/>
      <c r="M217" s="1"/>
      <c r="N217" s="6"/>
      <c r="O217" s="34"/>
      <c r="R217" s="4">
        <v>203</v>
      </c>
      <c r="S217" s="51" t="s">
        <v>50</v>
      </c>
      <c r="T217" s="51" t="s">
        <v>232</v>
      </c>
      <c r="U217" s="35" t="s">
        <v>233</v>
      </c>
      <c r="V217" s="4" t="s">
        <v>46</v>
      </c>
      <c r="W217" s="7">
        <v>5</v>
      </c>
      <c r="X217" s="43" t="s">
        <v>36</v>
      </c>
      <c r="Y217" s="6">
        <v>10780.29059111935</v>
      </c>
      <c r="Z217" s="6">
        <f t="shared" si="3"/>
        <v>53901.452955596753</v>
      </c>
    </row>
    <row r="218" spans="2:26" s="32" customFormat="1" ht="63.75" customHeight="1">
      <c r="B218" s="33"/>
      <c r="C218" s="4">
        <v>204</v>
      </c>
      <c r="D218" s="50" t="s">
        <v>66</v>
      </c>
      <c r="E218" s="51" t="s">
        <v>232</v>
      </c>
      <c r="F218" s="35" t="s">
        <v>239</v>
      </c>
      <c r="G218" s="4" t="s">
        <v>46</v>
      </c>
      <c r="H218" s="7">
        <v>5</v>
      </c>
      <c r="I218" s="37"/>
      <c r="J218" s="37"/>
      <c r="K218" s="36"/>
      <c r="L218" s="36"/>
      <c r="M218" s="1"/>
      <c r="N218" s="6"/>
      <c r="O218" s="34"/>
      <c r="R218" s="4">
        <v>204</v>
      </c>
      <c r="S218" s="51" t="s">
        <v>66</v>
      </c>
      <c r="T218" s="51" t="s">
        <v>232</v>
      </c>
      <c r="U218" s="35" t="s">
        <v>239</v>
      </c>
      <c r="V218" s="4" t="s">
        <v>46</v>
      </c>
      <c r="W218" s="7">
        <v>5</v>
      </c>
      <c r="X218" s="43" t="s">
        <v>36</v>
      </c>
      <c r="Y218" s="6">
        <v>9013.1558558392098</v>
      </c>
      <c r="Z218" s="6">
        <f t="shared" si="3"/>
        <v>45065.779279196053</v>
      </c>
    </row>
    <row r="219" spans="2:26" s="32" customFormat="1" ht="63.75" customHeight="1">
      <c r="B219" s="33"/>
      <c r="C219" s="4">
        <v>205</v>
      </c>
      <c r="D219" s="50" t="s">
        <v>91</v>
      </c>
      <c r="E219" s="51" t="s">
        <v>232</v>
      </c>
      <c r="F219" s="35" t="s">
        <v>233</v>
      </c>
      <c r="G219" s="4" t="s">
        <v>46</v>
      </c>
      <c r="H219" s="7">
        <v>20</v>
      </c>
      <c r="I219" s="37"/>
      <c r="J219" s="37"/>
      <c r="K219" s="36"/>
      <c r="L219" s="36"/>
      <c r="M219" s="1"/>
      <c r="N219" s="6"/>
      <c r="O219" s="34"/>
      <c r="R219" s="4">
        <v>205</v>
      </c>
      <c r="S219" s="51" t="s">
        <v>91</v>
      </c>
      <c r="T219" s="51" t="s">
        <v>232</v>
      </c>
      <c r="U219" s="35" t="s">
        <v>233</v>
      </c>
      <c r="V219" s="4" t="s">
        <v>46</v>
      </c>
      <c r="W219" s="7">
        <v>20</v>
      </c>
      <c r="X219" s="43" t="s">
        <v>36</v>
      </c>
      <c r="Y219" s="6">
        <v>4181.8501738586328</v>
      </c>
      <c r="Z219" s="6">
        <f t="shared" si="3"/>
        <v>83637.003477172664</v>
      </c>
    </row>
    <row r="220" spans="2:26" s="32" customFormat="1" ht="63.75" customHeight="1">
      <c r="B220" s="33"/>
      <c r="C220" s="4">
        <v>206</v>
      </c>
      <c r="D220" s="50" t="s">
        <v>54</v>
      </c>
      <c r="E220" s="51" t="s">
        <v>47</v>
      </c>
      <c r="F220" s="35" t="s">
        <v>235</v>
      </c>
      <c r="G220" s="4" t="s">
        <v>46</v>
      </c>
      <c r="H220" s="7">
        <v>3</v>
      </c>
      <c r="I220" s="37"/>
      <c r="J220" s="37"/>
      <c r="K220" s="36"/>
      <c r="L220" s="36"/>
      <c r="M220" s="1"/>
      <c r="N220" s="6"/>
      <c r="O220" s="34"/>
      <c r="R220" s="4">
        <v>206</v>
      </c>
      <c r="S220" s="51" t="s">
        <v>54</v>
      </c>
      <c r="T220" s="51" t="s">
        <v>47</v>
      </c>
      <c r="U220" s="35" t="s">
        <v>235</v>
      </c>
      <c r="V220" s="4" t="s">
        <v>46</v>
      </c>
      <c r="W220" s="7">
        <v>3</v>
      </c>
      <c r="X220" s="43" t="s">
        <v>36</v>
      </c>
      <c r="Y220" s="6">
        <v>4046.5902434020859</v>
      </c>
      <c r="Z220" s="6">
        <f t="shared" si="3"/>
        <v>12139.770730206257</v>
      </c>
    </row>
    <row r="221" spans="2:26" s="32" customFormat="1" ht="63.75" customHeight="1">
      <c r="B221" s="33"/>
      <c r="C221" s="4">
        <v>207</v>
      </c>
      <c r="D221" s="50" t="s">
        <v>103</v>
      </c>
      <c r="E221" s="51" t="s">
        <v>232</v>
      </c>
      <c r="F221" s="35" t="s">
        <v>236</v>
      </c>
      <c r="G221" s="4" t="s">
        <v>46</v>
      </c>
      <c r="H221" s="7">
        <v>2</v>
      </c>
      <c r="I221" s="37"/>
      <c r="J221" s="37"/>
      <c r="K221" s="36"/>
      <c r="L221" s="36"/>
      <c r="M221" s="1"/>
      <c r="N221" s="6"/>
      <c r="O221" s="34"/>
      <c r="R221" s="4">
        <v>207</v>
      </c>
      <c r="S221" s="51" t="s">
        <v>103</v>
      </c>
      <c r="T221" s="51" t="s">
        <v>232</v>
      </c>
      <c r="U221" s="35" t="s">
        <v>236</v>
      </c>
      <c r="V221" s="4" t="s">
        <v>46</v>
      </c>
      <c r="W221" s="7">
        <v>2</v>
      </c>
      <c r="X221" s="43" t="s">
        <v>36</v>
      </c>
      <c r="Y221" s="6">
        <v>17754.387802728681</v>
      </c>
      <c r="Z221" s="6">
        <f t="shared" si="3"/>
        <v>35508.775605457362</v>
      </c>
    </row>
    <row r="222" spans="2:26" s="32" customFormat="1" ht="63.75" customHeight="1">
      <c r="B222" s="33"/>
      <c r="C222" s="4">
        <v>208</v>
      </c>
      <c r="D222" s="50" t="s">
        <v>136</v>
      </c>
      <c r="E222" s="51" t="s">
        <v>232</v>
      </c>
      <c r="F222" s="35" t="s">
        <v>239</v>
      </c>
      <c r="G222" s="4" t="s">
        <v>46</v>
      </c>
      <c r="H222" s="7">
        <v>5</v>
      </c>
      <c r="I222" s="37"/>
      <c r="J222" s="37"/>
      <c r="K222" s="36"/>
      <c r="L222" s="36"/>
      <c r="M222" s="1"/>
      <c r="N222" s="6"/>
      <c r="O222" s="34"/>
      <c r="R222" s="4">
        <v>208</v>
      </c>
      <c r="S222" s="51" t="s">
        <v>136</v>
      </c>
      <c r="T222" s="51" t="s">
        <v>232</v>
      </c>
      <c r="U222" s="35" t="s">
        <v>239</v>
      </c>
      <c r="V222" s="4" t="s">
        <v>46</v>
      </c>
      <c r="W222" s="7">
        <v>5</v>
      </c>
      <c r="X222" s="43" t="s">
        <v>36</v>
      </c>
      <c r="Y222" s="6">
        <v>15413.148106926339</v>
      </c>
      <c r="Z222" s="6">
        <f t="shared" si="3"/>
        <v>77065.740534631695</v>
      </c>
    </row>
    <row r="223" spans="2:26" s="32" customFormat="1" ht="63.75" customHeight="1">
      <c r="B223" s="33"/>
      <c r="C223" s="4">
        <v>209</v>
      </c>
      <c r="D223" s="50" t="s">
        <v>49</v>
      </c>
      <c r="E223" s="51" t="s">
        <v>232</v>
      </c>
      <c r="F223" s="35" t="s">
        <v>233</v>
      </c>
      <c r="G223" s="4" t="s">
        <v>46</v>
      </c>
      <c r="H223" s="7">
        <v>5</v>
      </c>
      <c r="I223" s="37"/>
      <c r="J223" s="37"/>
      <c r="K223" s="36"/>
      <c r="L223" s="36"/>
      <c r="M223" s="1"/>
      <c r="N223" s="6"/>
      <c r="O223" s="34"/>
      <c r="R223" s="4">
        <v>209</v>
      </c>
      <c r="S223" s="51" t="s">
        <v>49</v>
      </c>
      <c r="T223" s="51" t="s">
        <v>232</v>
      </c>
      <c r="U223" s="35" t="s">
        <v>233</v>
      </c>
      <c r="V223" s="4" t="s">
        <v>46</v>
      </c>
      <c r="W223" s="7">
        <v>5</v>
      </c>
      <c r="X223" s="43" t="s">
        <v>36</v>
      </c>
      <c r="Y223" s="6">
        <v>10144.52333255671</v>
      </c>
      <c r="Z223" s="6">
        <f t="shared" si="3"/>
        <v>50722.616662783548</v>
      </c>
    </row>
    <row r="224" spans="2:26" s="32" customFormat="1" ht="63.75" customHeight="1">
      <c r="B224" s="33"/>
      <c r="C224" s="4">
        <v>210</v>
      </c>
      <c r="D224" s="50" t="s">
        <v>96</v>
      </c>
      <c r="E224" s="51" t="s">
        <v>232</v>
      </c>
      <c r="F224" s="35" t="s">
        <v>233</v>
      </c>
      <c r="G224" s="4" t="s">
        <v>46</v>
      </c>
      <c r="H224" s="7">
        <v>12</v>
      </c>
      <c r="I224" s="37"/>
      <c r="J224" s="37"/>
      <c r="K224" s="36"/>
      <c r="L224" s="36"/>
      <c r="M224" s="1"/>
      <c r="N224" s="6"/>
      <c r="O224" s="34"/>
      <c r="R224" s="4">
        <v>210</v>
      </c>
      <c r="S224" s="51" t="s">
        <v>96</v>
      </c>
      <c r="T224" s="51" t="s">
        <v>232</v>
      </c>
      <c r="U224" s="35" t="s">
        <v>233</v>
      </c>
      <c r="V224" s="4" t="s">
        <v>46</v>
      </c>
      <c r="W224" s="7">
        <v>12</v>
      </c>
      <c r="X224" s="43" t="s">
        <v>36</v>
      </c>
      <c r="Y224" s="6">
        <v>7925.1649253059841</v>
      </c>
      <c r="Z224" s="6">
        <f t="shared" si="3"/>
        <v>95101.979103671809</v>
      </c>
    </row>
    <row r="225" spans="2:26" s="32" customFormat="1" ht="63.75" customHeight="1">
      <c r="B225" s="33"/>
      <c r="C225" s="4">
        <v>211</v>
      </c>
      <c r="D225" s="50" t="s">
        <v>65</v>
      </c>
      <c r="E225" s="51" t="s">
        <v>232</v>
      </c>
      <c r="F225" s="35" t="s">
        <v>233</v>
      </c>
      <c r="G225" s="4" t="s">
        <v>46</v>
      </c>
      <c r="H225" s="7">
        <v>6</v>
      </c>
      <c r="I225" s="37"/>
      <c r="J225" s="37"/>
      <c r="K225" s="36"/>
      <c r="L225" s="36"/>
      <c r="M225" s="1"/>
      <c r="N225" s="6"/>
      <c r="O225" s="34"/>
      <c r="R225" s="4">
        <v>211</v>
      </c>
      <c r="S225" s="51" t="s">
        <v>65</v>
      </c>
      <c r="T225" s="51" t="s">
        <v>232</v>
      </c>
      <c r="U225" s="35" t="s">
        <v>233</v>
      </c>
      <c r="V225" s="4" t="s">
        <v>46</v>
      </c>
      <c r="W225" s="7">
        <v>6</v>
      </c>
      <c r="X225" s="43" t="s">
        <v>36</v>
      </c>
      <c r="Y225" s="6">
        <v>4242.8620228558493</v>
      </c>
      <c r="Z225" s="6">
        <f t="shared" si="3"/>
        <v>25457.172137135094</v>
      </c>
    </row>
    <row r="226" spans="2:26" s="32" customFormat="1" ht="63.75" customHeight="1">
      <c r="B226" s="33"/>
      <c r="C226" s="4">
        <v>212</v>
      </c>
      <c r="D226" s="50" t="s">
        <v>91</v>
      </c>
      <c r="E226" s="51" t="s">
        <v>232</v>
      </c>
      <c r="F226" s="35" t="s">
        <v>233</v>
      </c>
      <c r="G226" s="4" t="s">
        <v>46</v>
      </c>
      <c r="H226" s="7">
        <v>2</v>
      </c>
      <c r="I226" s="37"/>
      <c r="J226" s="37"/>
      <c r="K226" s="36"/>
      <c r="L226" s="36"/>
      <c r="M226" s="1"/>
      <c r="N226" s="6"/>
      <c r="O226" s="34"/>
      <c r="R226" s="4">
        <v>212</v>
      </c>
      <c r="S226" s="51" t="s">
        <v>91</v>
      </c>
      <c r="T226" s="51" t="s">
        <v>232</v>
      </c>
      <c r="U226" s="35" t="s">
        <v>233</v>
      </c>
      <c r="V226" s="4" t="s">
        <v>46</v>
      </c>
      <c r="W226" s="7">
        <v>2</v>
      </c>
      <c r="X226" s="43" t="s">
        <v>36</v>
      </c>
      <c r="Y226" s="6">
        <v>4181.8501738586319</v>
      </c>
      <c r="Z226" s="6">
        <f t="shared" si="3"/>
        <v>8363.7003477172639</v>
      </c>
    </row>
    <row r="227" spans="2:26" s="32" customFormat="1" ht="63.75" customHeight="1">
      <c r="B227" s="33"/>
      <c r="C227" s="4">
        <v>213</v>
      </c>
      <c r="D227" s="50" t="s">
        <v>86</v>
      </c>
      <c r="E227" s="51" t="s">
        <v>232</v>
      </c>
      <c r="F227" s="35" t="s">
        <v>239</v>
      </c>
      <c r="G227" s="4" t="s">
        <v>46</v>
      </c>
      <c r="H227" s="7">
        <v>1</v>
      </c>
      <c r="I227" s="37"/>
      <c r="J227" s="37"/>
      <c r="K227" s="36"/>
      <c r="L227" s="36"/>
      <c r="M227" s="1"/>
      <c r="N227" s="6"/>
      <c r="O227" s="34"/>
      <c r="R227" s="4">
        <v>213</v>
      </c>
      <c r="S227" s="51" t="s">
        <v>86</v>
      </c>
      <c r="T227" s="51" t="s">
        <v>232</v>
      </c>
      <c r="U227" s="35" t="s">
        <v>239</v>
      </c>
      <c r="V227" s="4" t="s">
        <v>46</v>
      </c>
      <c r="W227" s="7">
        <v>1</v>
      </c>
      <c r="X227" s="43" t="s">
        <v>36</v>
      </c>
      <c r="Y227" s="6">
        <v>11940.390222360271</v>
      </c>
      <c r="Z227" s="6">
        <f t="shared" si="3"/>
        <v>11940.390222360271</v>
      </c>
    </row>
    <row r="228" spans="2:26" s="32" customFormat="1" ht="63.75" customHeight="1">
      <c r="B228" s="33"/>
      <c r="C228" s="4">
        <v>214</v>
      </c>
      <c r="D228" s="50" t="s">
        <v>100</v>
      </c>
      <c r="E228" s="51" t="s">
        <v>232</v>
      </c>
      <c r="F228" s="35" t="s">
        <v>234</v>
      </c>
      <c r="G228" s="4" t="s">
        <v>46</v>
      </c>
      <c r="H228" s="7">
        <v>1</v>
      </c>
      <c r="I228" s="37"/>
      <c r="J228" s="37"/>
      <c r="K228" s="36"/>
      <c r="L228" s="36"/>
      <c r="M228" s="1"/>
      <c r="N228" s="6"/>
      <c r="O228" s="34"/>
      <c r="R228" s="4">
        <v>214</v>
      </c>
      <c r="S228" s="51" t="s">
        <v>100</v>
      </c>
      <c r="T228" s="51" t="s">
        <v>232</v>
      </c>
      <c r="U228" s="35" t="s">
        <v>234</v>
      </c>
      <c r="V228" s="4" t="s">
        <v>46</v>
      </c>
      <c r="W228" s="7">
        <v>1</v>
      </c>
      <c r="X228" s="43" t="s">
        <v>36</v>
      </c>
      <c r="Y228" s="6">
        <v>10606.944448133747</v>
      </c>
      <c r="Z228" s="6">
        <f t="shared" si="3"/>
        <v>10606.944448133747</v>
      </c>
    </row>
    <row r="229" spans="2:26" s="32" customFormat="1" ht="63.75" customHeight="1">
      <c r="B229" s="33"/>
      <c r="C229" s="4">
        <v>215</v>
      </c>
      <c r="D229" s="50" t="s">
        <v>55</v>
      </c>
      <c r="E229" s="51" t="s">
        <v>232</v>
      </c>
      <c r="F229" s="35" t="s">
        <v>236</v>
      </c>
      <c r="G229" s="4" t="s">
        <v>46</v>
      </c>
      <c r="H229" s="7">
        <v>5</v>
      </c>
      <c r="I229" s="37"/>
      <c r="J229" s="37"/>
      <c r="K229" s="36"/>
      <c r="L229" s="36"/>
      <c r="M229" s="1"/>
      <c r="N229" s="6"/>
      <c r="O229" s="34"/>
      <c r="R229" s="4">
        <v>215</v>
      </c>
      <c r="S229" s="51" t="s">
        <v>55</v>
      </c>
      <c r="T229" s="51" t="s">
        <v>232</v>
      </c>
      <c r="U229" s="35" t="s">
        <v>236</v>
      </c>
      <c r="V229" s="4" t="s">
        <v>46</v>
      </c>
      <c r="W229" s="7">
        <v>5</v>
      </c>
      <c r="X229" s="43" t="s">
        <v>36</v>
      </c>
      <c r="Y229" s="6">
        <v>13926.395172361561</v>
      </c>
      <c r="Z229" s="6">
        <f t="shared" si="3"/>
        <v>69631.975861807805</v>
      </c>
    </row>
    <row r="230" spans="2:26" s="32" customFormat="1" ht="63.75" customHeight="1">
      <c r="B230" s="33"/>
      <c r="C230" s="4">
        <v>216</v>
      </c>
      <c r="D230" s="50" t="s">
        <v>101</v>
      </c>
      <c r="E230" s="51" t="s">
        <v>232</v>
      </c>
      <c r="F230" s="35" t="s">
        <v>239</v>
      </c>
      <c r="G230" s="4" t="s">
        <v>46</v>
      </c>
      <c r="H230" s="7">
        <v>5</v>
      </c>
      <c r="I230" s="37"/>
      <c r="J230" s="37"/>
      <c r="K230" s="36"/>
      <c r="L230" s="36"/>
      <c r="M230" s="1"/>
      <c r="N230" s="6"/>
      <c r="O230" s="34"/>
      <c r="R230" s="4">
        <v>216</v>
      </c>
      <c r="S230" s="51" t="s">
        <v>101</v>
      </c>
      <c r="T230" s="51" t="s">
        <v>232</v>
      </c>
      <c r="U230" s="35" t="s">
        <v>239</v>
      </c>
      <c r="V230" s="4" t="s">
        <v>46</v>
      </c>
      <c r="W230" s="7">
        <v>5</v>
      </c>
      <c r="X230" s="43" t="s">
        <v>36</v>
      </c>
      <c r="Y230" s="6">
        <v>6005.0987813239744</v>
      </c>
      <c r="Z230" s="6">
        <f t="shared" si="3"/>
        <v>30025.493906619871</v>
      </c>
    </row>
    <row r="231" spans="2:26" s="32" customFormat="1" ht="63.75" customHeight="1">
      <c r="B231" s="33"/>
      <c r="C231" s="4">
        <v>217</v>
      </c>
      <c r="D231" s="50" t="s">
        <v>58</v>
      </c>
      <c r="E231" s="51" t="s">
        <v>232</v>
      </c>
      <c r="F231" s="35" t="s">
        <v>236</v>
      </c>
      <c r="G231" s="4" t="s">
        <v>46</v>
      </c>
      <c r="H231" s="7">
        <v>2</v>
      </c>
      <c r="I231" s="37"/>
      <c r="J231" s="37"/>
      <c r="K231" s="36"/>
      <c r="L231" s="36"/>
      <c r="M231" s="1"/>
      <c r="N231" s="6"/>
      <c r="O231" s="34"/>
      <c r="R231" s="4">
        <v>217</v>
      </c>
      <c r="S231" s="51" t="s">
        <v>58</v>
      </c>
      <c r="T231" s="51" t="s">
        <v>232</v>
      </c>
      <c r="U231" s="35" t="s">
        <v>236</v>
      </c>
      <c r="V231" s="4" t="s">
        <v>46</v>
      </c>
      <c r="W231" s="7">
        <v>2</v>
      </c>
      <c r="X231" s="43" t="s">
        <v>36</v>
      </c>
      <c r="Y231" s="6">
        <v>17524.610707835902</v>
      </c>
      <c r="Z231" s="6">
        <f t="shared" si="3"/>
        <v>35049.221415671804</v>
      </c>
    </row>
    <row r="232" spans="2:26" s="32" customFormat="1" ht="63.75" customHeight="1">
      <c r="B232" s="33"/>
      <c r="C232" s="4">
        <v>218</v>
      </c>
      <c r="D232" s="50" t="s">
        <v>144</v>
      </c>
      <c r="E232" s="51" t="s">
        <v>232</v>
      </c>
      <c r="F232" s="35" t="s">
        <v>239</v>
      </c>
      <c r="G232" s="4" t="s">
        <v>46</v>
      </c>
      <c r="H232" s="7">
        <v>2</v>
      </c>
      <c r="I232" s="37"/>
      <c r="J232" s="37"/>
      <c r="K232" s="36"/>
      <c r="L232" s="36"/>
      <c r="M232" s="1"/>
      <c r="N232" s="6"/>
      <c r="O232" s="34"/>
      <c r="R232" s="4">
        <v>218</v>
      </c>
      <c r="S232" s="51" t="s">
        <v>144</v>
      </c>
      <c r="T232" s="51" t="s">
        <v>232</v>
      </c>
      <c r="U232" s="35" t="s">
        <v>239</v>
      </c>
      <c r="V232" s="4" t="s">
        <v>46</v>
      </c>
      <c r="W232" s="7">
        <v>2</v>
      </c>
      <c r="X232" s="43" t="s">
        <v>36</v>
      </c>
      <c r="Y232" s="6">
        <v>23542.477929853787</v>
      </c>
      <c r="Z232" s="6">
        <f t="shared" si="3"/>
        <v>47084.955859707574</v>
      </c>
    </row>
    <row r="233" spans="2:26" s="32" customFormat="1" ht="63.75" customHeight="1">
      <c r="B233" s="33"/>
      <c r="C233" s="4">
        <v>219</v>
      </c>
      <c r="D233" s="50" t="s">
        <v>60</v>
      </c>
      <c r="E233" s="51" t="s">
        <v>232</v>
      </c>
      <c r="F233" s="35" t="s">
        <v>240</v>
      </c>
      <c r="G233" s="4" t="s">
        <v>46</v>
      </c>
      <c r="H233" s="7">
        <v>2</v>
      </c>
      <c r="I233" s="37"/>
      <c r="J233" s="37"/>
      <c r="K233" s="36"/>
      <c r="L233" s="36"/>
      <c r="M233" s="1"/>
      <c r="N233" s="6"/>
      <c r="O233" s="34"/>
      <c r="R233" s="4">
        <v>219</v>
      </c>
      <c r="S233" s="51" t="s">
        <v>60</v>
      </c>
      <c r="T233" s="51" t="s">
        <v>232</v>
      </c>
      <c r="U233" s="35" t="s">
        <v>240</v>
      </c>
      <c r="V233" s="4" t="s">
        <v>46</v>
      </c>
      <c r="W233" s="7">
        <v>2</v>
      </c>
      <c r="X233" s="43" t="s">
        <v>36</v>
      </c>
      <c r="Y233" s="6">
        <v>24353.131778564788</v>
      </c>
      <c r="Z233" s="6">
        <f t="shared" si="3"/>
        <v>48706.263557129576</v>
      </c>
    </row>
    <row r="234" spans="2:26" s="32" customFormat="1" ht="63.75" customHeight="1">
      <c r="B234" s="33"/>
      <c r="C234" s="4">
        <v>220</v>
      </c>
      <c r="D234" s="50" t="s">
        <v>103</v>
      </c>
      <c r="E234" s="51" t="s">
        <v>232</v>
      </c>
      <c r="F234" s="35" t="s">
        <v>236</v>
      </c>
      <c r="G234" s="4" t="s">
        <v>46</v>
      </c>
      <c r="H234" s="7">
        <v>3</v>
      </c>
      <c r="I234" s="37"/>
      <c r="J234" s="37"/>
      <c r="K234" s="36"/>
      <c r="L234" s="36"/>
      <c r="M234" s="1"/>
      <c r="N234" s="6"/>
      <c r="O234" s="34"/>
      <c r="R234" s="4">
        <v>220</v>
      </c>
      <c r="S234" s="51" t="s">
        <v>103</v>
      </c>
      <c r="T234" s="51" t="s">
        <v>232</v>
      </c>
      <c r="U234" s="35" t="s">
        <v>236</v>
      </c>
      <c r="V234" s="4" t="s">
        <v>46</v>
      </c>
      <c r="W234" s="7">
        <v>3</v>
      </c>
      <c r="X234" s="43" t="s">
        <v>36</v>
      </c>
      <c r="Y234" s="6">
        <v>17754.387802728677</v>
      </c>
      <c r="Z234" s="6">
        <f t="shared" si="3"/>
        <v>53263.163408186032</v>
      </c>
    </row>
    <row r="235" spans="2:26" s="32" customFormat="1" ht="63.75" customHeight="1">
      <c r="B235" s="33"/>
      <c r="C235" s="4">
        <v>221</v>
      </c>
      <c r="D235" s="50" t="s">
        <v>79</v>
      </c>
      <c r="E235" s="51" t="s">
        <v>232</v>
      </c>
      <c r="F235" s="35" t="s">
        <v>239</v>
      </c>
      <c r="G235" s="4" t="s">
        <v>46</v>
      </c>
      <c r="H235" s="7">
        <v>1</v>
      </c>
      <c r="I235" s="37"/>
      <c r="J235" s="37"/>
      <c r="K235" s="36"/>
      <c r="L235" s="36"/>
      <c r="M235" s="1"/>
      <c r="N235" s="6"/>
      <c r="O235" s="34"/>
      <c r="R235" s="4">
        <v>221</v>
      </c>
      <c r="S235" s="51" t="s">
        <v>79</v>
      </c>
      <c r="T235" s="51" t="s">
        <v>232</v>
      </c>
      <c r="U235" s="35" t="s">
        <v>239</v>
      </c>
      <c r="V235" s="4" t="s">
        <v>46</v>
      </c>
      <c r="W235" s="7">
        <v>1</v>
      </c>
      <c r="X235" s="43" t="s">
        <v>36</v>
      </c>
      <c r="Y235" s="6">
        <v>7330.5161844000422</v>
      </c>
      <c r="Z235" s="6">
        <f t="shared" si="3"/>
        <v>7330.5161844000422</v>
      </c>
    </row>
    <row r="236" spans="2:26" s="32" customFormat="1" ht="63.75" customHeight="1">
      <c r="B236" s="33"/>
      <c r="C236" s="4">
        <v>222</v>
      </c>
      <c r="D236" s="50" t="s">
        <v>57</v>
      </c>
      <c r="E236" s="51" t="s">
        <v>232</v>
      </c>
      <c r="F236" s="35" t="s">
        <v>238</v>
      </c>
      <c r="G236" s="4" t="s">
        <v>46</v>
      </c>
      <c r="H236" s="7">
        <v>6</v>
      </c>
      <c r="I236" s="37"/>
      <c r="J236" s="37"/>
      <c r="K236" s="36"/>
      <c r="L236" s="36"/>
      <c r="M236" s="1"/>
      <c r="N236" s="6"/>
      <c r="O236" s="34"/>
      <c r="R236" s="4">
        <v>222</v>
      </c>
      <c r="S236" s="51" t="s">
        <v>57</v>
      </c>
      <c r="T236" s="51" t="s">
        <v>232</v>
      </c>
      <c r="U236" s="35" t="s">
        <v>238</v>
      </c>
      <c r="V236" s="4" t="s">
        <v>46</v>
      </c>
      <c r="W236" s="7">
        <v>6</v>
      </c>
      <c r="X236" s="43" t="s">
        <v>36</v>
      </c>
      <c r="Y236" s="6">
        <v>14306.628791400393</v>
      </c>
      <c r="Z236" s="6">
        <f t="shared" si="3"/>
        <v>85839.772748402364</v>
      </c>
    </row>
    <row r="237" spans="2:26" s="32" customFormat="1" ht="63.75" customHeight="1">
      <c r="B237" s="33"/>
      <c r="C237" s="4">
        <v>223</v>
      </c>
      <c r="D237" s="50" t="s">
        <v>140</v>
      </c>
      <c r="E237" s="51" t="s">
        <v>232</v>
      </c>
      <c r="F237" s="35" t="s">
        <v>233</v>
      </c>
      <c r="G237" s="4" t="s">
        <v>46</v>
      </c>
      <c r="H237" s="7">
        <v>2</v>
      </c>
      <c r="I237" s="37"/>
      <c r="J237" s="37"/>
      <c r="K237" s="36"/>
      <c r="L237" s="36"/>
      <c r="M237" s="1"/>
      <c r="N237" s="6"/>
      <c r="O237" s="34"/>
      <c r="R237" s="4">
        <v>223</v>
      </c>
      <c r="S237" s="51" t="s">
        <v>140</v>
      </c>
      <c r="T237" s="51" t="s">
        <v>232</v>
      </c>
      <c r="U237" s="35" t="s">
        <v>233</v>
      </c>
      <c r="V237" s="4" t="s">
        <v>46</v>
      </c>
      <c r="W237" s="7">
        <v>2</v>
      </c>
      <c r="X237" s="43" t="s">
        <v>36</v>
      </c>
      <c r="Y237" s="6">
        <v>20627.344949776587</v>
      </c>
      <c r="Z237" s="6">
        <f t="shared" si="3"/>
        <v>41254.689899553174</v>
      </c>
    </row>
    <row r="238" spans="2:26" s="32" customFormat="1" ht="63.75" customHeight="1">
      <c r="B238" s="33"/>
      <c r="C238" s="4">
        <v>224</v>
      </c>
      <c r="D238" s="50" t="s">
        <v>50</v>
      </c>
      <c r="E238" s="51" t="s">
        <v>232</v>
      </c>
      <c r="F238" s="35" t="s">
        <v>233</v>
      </c>
      <c r="G238" s="4" t="s">
        <v>46</v>
      </c>
      <c r="H238" s="7">
        <v>7</v>
      </c>
      <c r="I238" s="37"/>
      <c r="J238" s="37"/>
      <c r="K238" s="36"/>
      <c r="L238" s="36"/>
      <c r="M238" s="1"/>
      <c r="N238" s="6"/>
      <c r="O238" s="34"/>
      <c r="R238" s="4">
        <v>224</v>
      </c>
      <c r="S238" s="51" t="s">
        <v>50</v>
      </c>
      <c r="T238" s="51" t="s">
        <v>232</v>
      </c>
      <c r="U238" s="35" t="s">
        <v>233</v>
      </c>
      <c r="V238" s="4" t="s">
        <v>46</v>
      </c>
      <c r="W238" s="7">
        <v>7</v>
      </c>
      <c r="X238" s="43" t="s">
        <v>36</v>
      </c>
      <c r="Y238" s="6">
        <v>10780.29059111935</v>
      </c>
      <c r="Z238" s="6">
        <f t="shared" si="3"/>
        <v>75462.03413783545</v>
      </c>
    </row>
    <row r="239" spans="2:26" s="32" customFormat="1" ht="63.75" customHeight="1">
      <c r="B239" s="33"/>
      <c r="C239" s="4">
        <v>225</v>
      </c>
      <c r="D239" s="50" t="s">
        <v>83</v>
      </c>
      <c r="E239" s="51" t="s">
        <v>232</v>
      </c>
      <c r="F239" s="35" t="s">
        <v>233</v>
      </c>
      <c r="G239" s="4" t="s">
        <v>46</v>
      </c>
      <c r="H239" s="7">
        <v>4</v>
      </c>
      <c r="I239" s="37"/>
      <c r="J239" s="37"/>
      <c r="K239" s="36"/>
      <c r="L239" s="36"/>
      <c r="M239" s="1"/>
      <c r="N239" s="6"/>
      <c r="O239" s="34"/>
      <c r="R239" s="4">
        <v>225</v>
      </c>
      <c r="S239" s="51" t="s">
        <v>83</v>
      </c>
      <c r="T239" s="51" t="s">
        <v>232</v>
      </c>
      <c r="U239" s="35" t="s">
        <v>233</v>
      </c>
      <c r="V239" s="4" t="s">
        <v>46</v>
      </c>
      <c r="W239" s="7">
        <v>4</v>
      </c>
      <c r="X239" s="43" t="s">
        <v>36</v>
      </c>
      <c r="Y239" s="6">
        <v>4242.8620228558493</v>
      </c>
      <c r="Z239" s="6">
        <f t="shared" si="3"/>
        <v>16971.448091423397</v>
      </c>
    </row>
    <row r="240" spans="2:26" s="32" customFormat="1" ht="63.75" customHeight="1">
      <c r="B240" s="33"/>
      <c r="C240" s="4">
        <v>226</v>
      </c>
      <c r="D240" s="50" t="s">
        <v>66</v>
      </c>
      <c r="E240" s="51" t="s">
        <v>232</v>
      </c>
      <c r="F240" s="35" t="s">
        <v>239</v>
      </c>
      <c r="G240" s="4" t="s">
        <v>46</v>
      </c>
      <c r="H240" s="7">
        <v>1</v>
      </c>
      <c r="I240" s="37"/>
      <c r="J240" s="37"/>
      <c r="K240" s="36"/>
      <c r="L240" s="36"/>
      <c r="M240" s="1"/>
      <c r="N240" s="6"/>
      <c r="O240" s="34"/>
      <c r="R240" s="4">
        <v>226</v>
      </c>
      <c r="S240" s="51" t="s">
        <v>66</v>
      </c>
      <c r="T240" s="51" t="s">
        <v>232</v>
      </c>
      <c r="U240" s="35" t="s">
        <v>239</v>
      </c>
      <c r="V240" s="4" t="s">
        <v>46</v>
      </c>
      <c r="W240" s="7">
        <v>1</v>
      </c>
      <c r="X240" s="43" t="s">
        <v>36</v>
      </c>
      <c r="Y240" s="6">
        <v>9013.1558558392117</v>
      </c>
      <c r="Z240" s="6">
        <f t="shared" si="3"/>
        <v>9013.1558558392117</v>
      </c>
    </row>
    <row r="241" spans="2:26" s="32" customFormat="1" ht="63.75" customHeight="1">
      <c r="B241" s="33"/>
      <c r="C241" s="4">
        <v>227</v>
      </c>
      <c r="D241" s="50" t="s">
        <v>66</v>
      </c>
      <c r="E241" s="51" t="s">
        <v>232</v>
      </c>
      <c r="F241" s="35" t="s">
        <v>239</v>
      </c>
      <c r="G241" s="4" t="s">
        <v>46</v>
      </c>
      <c r="H241" s="7">
        <v>1</v>
      </c>
      <c r="I241" s="37"/>
      <c r="J241" s="37"/>
      <c r="K241" s="36"/>
      <c r="L241" s="36"/>
      <c r="M241" s="1"/>
      <c r="N241" s="6"/>
      <c r="O241" s="34"/>
      <c r="R241" s="4">
        <v>227</v>
      </c>
      <c r="S241" s="51" t="s">
        <v>66</v>
      </c>
      <c r="T241" s="51" t="s">
        <v>232</v>
      </c>
      <c r="U241" s="35" t="s">
        <v>239</v>
      </c>
      <c r="V241" s="4" t="s">
        <v>46</v>
      </c>
      <c r="W241" s="7">
        <v>1</v>
      </c>
      <c r="X241" s="43" t="s">
        <v>36</v>
      </c>
      <c r="Y241" s="6">
        <v>9013.1558558392117</v>
      </c>
      <c r="Z241" s="6">
        <f t="shared" si="3"/>
        <v>9013.1558558392117</v>
      </c>
    </row>
    <row r="242" spans="2:26" s="32" customFormat="1" ht="63.75" customHeight="1">
      <c r="B242" s="33"/>
      <c r="C242" s="4">
        <v>228</v>
      </c>
      <c r="D242" s="50" t="s">
        <v>67</v>
      </c>
      <c r="E242" s="51" t="s">
        <v>232</v>
      </c>
      <c r="F242" s="35" t="s">
        <v>239</v>
      </c>
      <c r="G242" s="4" t="s">
        <v>46</v>
      </c>
      <c r="H242" s="7">
        <v>1</v>
      </c>
      <c r="I242" s="37"/>
      <c r="J242" s="37"/>
      <c r="K242" s="36"/>
      <c r="L242" s="36"/>
      <c r="M242" s="1"/>
      <c r="N242" s="6"/>
      <c r="O242" s="34"/>
      <c r="R242" s="4">
        <v>228</v>
      </c>
      <c r="S242" s="51" t="s">
        <v>67</v>
      </c>
      <c r="T242" s="51" t="s">
        <v>232</v>
      </c>
      <c r="U242" s="35" t="s">
        <v>239</v>
      </c>
      <c r="V242" s="4" t="s">
        <v>46</v>
      </c>
      <c r="W242" s="7">
        <v>1</v>
      </c>
      <c r="X242" s="43" t="s">
        <v>36</v>
      </c>
      <c r="Y242" s="6">
        <v>13786.489189172544</v>
      </c>
      <c r="Z242" s="6">
        <f t="shared" si="3"/>
        <v>13786.489189172544</v>
      </c>
    </row>
    <row r="243" spans="2:26" s="32" customFormat="1" ht="63.75" customHeight="1">
      <c r="B243" s="33"/>
      <c r="C243" s="4">
        <v>229</v>
      </c>
      <c r="D243" s="50" t="s">
        <v>91</v>
      </c>
      <c r="E243" s="51" t="s">
        <v>232</v>
      </c>
      <c r="F243" s="35" t="s">
        <v>233</v>
      </c>
      <c r="G243" s="4" t="s">
        <v>46</v>
      </c>
      <c r="H243" s="7">
        <v>11</v>
      </c>
      <c r="I243" s="37"/>
      <c r="J243" s="37"/>
      <c r="K243" s="36"/>
      <c r="L243" s="36"/>
      <c r="M243" s="1"/>
      <c r="N243" s="6"/>
      <c r="O243" s="34"/>
      <c r="R243" s="4">
        <v>229</v>
      </c>
      <c r="S243" s="51" t="s">
        <v>91</v>
      </c>
      <c r="T243" s="51" t="s">
        <v>232</v>
      </c>
      <c r="U243" s="35" t="s">
        <v>233</v>
      </c>
      <c r="V243" s="4" t="s">
        <v>46</v>
      </c>
      <c r="W243" s="7">
        <v>11</v>
      </c>
      <c r="X243" s="43" t="s">
        <v>36</v>
      </c>
      <c r="Y243" s="6">
        <v>4181.8501738586328</v>
      </c>
      <c r="Z243" s="6">
        <f t="shared" si="3"/>
        <v>46000.351912444959</v>
      </c>
    </row>
    <row r="244" spans="2:26" s="32" customFormat="1" ht="63.75" customHeight="1">
      <c r="B244" s="33"/>
      <c r="C244" s="4">
        <v>230</v>
      </c>
      <c r="D244" s="50" t="s">
        <v>68</v>
      </c>
      <c r="E244" s="51" t="s">
        <v>232</v>
      </c>
      <c r="F244" s="35" t="s">
        <v>233</v>
      </c>
      <c r="G244" s="4" t="s">
        <v>46</v>
      </c>
      <c r="H244" s="7">
        <v>4</v>
      </c>
      <c r="I244" s="37"/>
      <c r="J244" s="37"/>
      <c r="K244" s="36"/>
      <c r="L244" s="36"/>
      <c r="M244" s="1"/>
      <c r="N244" s="6"/>
      <c r="O244" s="34"/>
      <c r="R244" s="4">
        <v>230</v>
      </c>
      <c r="S244" s="51" t="s">
        <v>68</v>
      </c>
      <c r="T244" s="51" t="s">
        <v>232</v>
      </c>
      <c r="U244" s="35" t="s">
        <v>233</v>
      </c>
      <c r="V244" s="4" t="s">
        <v>46</v>
      </c>
      <c r="W244" s="7">
        <v>4</v>
      </c>
      <c r="X244" s="43" t="s">
        <v>36</v>
      </c>
      <c r="Y244" s="6">
        <v>2271.021416785477</v>
      </c>
      <c r="Z244" s="6">
        <f t="shared" si="3"/>
        <v>9084.0856671419078</v>
      </c>
    </row>
    <row r="245" spans="2:26" s="32" customFormat="1" ht="63.75" customHeight="1">
      <c r="B245" s="33"/>
      <c r="C245" s="4">
        <v>231</v>
      </c>
      <c r="D245" s="50" t="s">
        <v>75</v>
      </c>
      <c r="E245" s="51" t="s">
        <v>232</v>
      </c>
      <c r="F245" s="35" t="s">
        <v>233</v>
      </c>
      <c r="G245" s="4" t="s">
        <v>46</v>
      </c>
      <c r="H245" s="7">
        <v>6</v>
      </c>
      <c r="I245" s="37"/>
      <c r="J245" s="37"/>
      <c r="K245" s="36"/>
      <c r="L245" s="36"/>
      <c r="M245" s="1"/>
      <c r="N245" s="6"/>
      <c r="O245" s="34"/>
      <c r="R245" s="4">
        <v>231</v>
      </c>
      <c r="S245" s="51" t="s">
        <v>75</v>
      </c>
      <c r="T245" s="51" t="s">
        <v>232</v>
      </c>
      <c r="U245" s="35" t="s">
        <v>233</v>
      </c>
      <c r="V245" s="4" t="s">
        <v>46</v>
      </c>
      <c r="W245" s="7">
        <v>6</v>
      </c>
      <c r="X245" s="43" t="s">
        <v>36</v>
      </c>
      <c r="Y245" s="6">
        <v>2726.9174446028578</v>
      </c>
      <c r="Z245" s="6">
        <f t="shared" si="3"/>
        <v>16361.504667617148</v>
      </c>
    </row>
    <row r="246" spans="2:26" s="32" customFormat="1" ht="63.75" customHeight="1">
      <c r="B246" s="33"/>
      <c r="C246" s="4">
        <v>232</v>
      </c>
      <c r="D246" s="50" t="s">
        <v>127</v>
      </c>
      <c r="E246" s="51" t="s">
        <v>232</v>
      </c>
      <c r="F246" s="35" t="s">
        <v>239</v>
      </c>
      <c r="G246" s="4" t="s">
        <v>46</v>
      </c>
      <c r="H246" s="7">
        <v>1</v>
      </c>
      <c r="I246" s="37"/>
      <c r="J246" s="37"/>
      <c r="K246" s="36"/>
      <c r="L246" s="36"/>
      <c r="M246" s="1"/>
      <c r="N246" s="6"/>
      <c r="O246" s="34"/>
      <c r="R246" s="4">
        <v>232</v>
      </c>
      <c r="S246" s="51" t="s">
        <v>127</v>
      </c>
      <c r="T246" s="51" t="s">
        <v>232</v>
      </c>
      <c r="U246" s="35" t="s">
        <v>239</v>
      </c>
      <c r="V246" s="4" t="s">
        <v>46</v>
      </c>
      <c r="W246" s="7">
        <v>1</v>
      </c>
      <c r="X246" s="43" t="s">
        <v>36</v>
      </c>
      <c r="Y246" s="6">
        <v>9323.5459591579838</v>
      </c>
      <c r="Z246" s="6">
        <f t="shared" si="3"/>
        <v>9323.5459591579838</v>
      </c>
    </row>
    <row r="247" spans="2:26" s="32" customFormat="1" ht="63.75" customHeight="1">
      <c r="B247" s="33"/>
      <c r="C247" s="4">
        <v>233</v>
      </c>
      <c r="D247" s="50" t="s">
        <v>53</v>
      </c>
      <c r="E247" s="51" t="s">
        <v>232</v>
      </c>
      <c r="F247" s="35" t="s">
        <v>234</v>
      </c>
      <c r="G247" s="4" t="s">
        <v>46</v>
      </c>
      <c r="H247" s="7">
        <v>1</v>
      </c>
      <c r="I247" s="37"/>
      <c r="J247" s="37"/>
      <c r="K247" s="36"/>
      <c r="L247" s="36"/>
      <c r="M247" s="1"/>
      <c r="N247" s="6"/>
      <c r="O247" s="34"/>
      <c r="R247" s="4">
        <v>233</v>
      </c>
      <c r="S247" s="51" t="s">
        <v>53</v>
      </c>
      <c r="T247" s="51" t="s">
        <v>232</v>
      </c>
      <c r="U247" s="35" t="s">
        <v>234</v>
      </c>
      <c r="V247" s="4" t="s">
        <v>46</v>
      </c>
      <c r="W247" s="7">
        <v>1</v>
      </c>
      <c r="X247" s="43" t="s">
        <v>36</v>
      </c>
      <c r="Y247" s="6">
        <v>7665.3259166347852</v>
      </c>
      <c r="Z247" s="6">
        <f t="shared" si="3"/>
        <v>7665.3259166347852</v>
      </c>
    </row>
    <row r="248" spans="2:26" s="32" customFormat="1" ht="63.75" customHeight="1">
      <c r="B248" s="33"/>
      <c r="C248" s="4">
        <v>234</v>
      </c>
      <c r="D248" s="50" t="s">
        <v>53</v>
      </c>
      <c r="E248" s="51" t="s">
        <v>232</v>
      </c>
      <c r="F248" s="35" t="s">
        <v>234</v>
      </c>
      <c r="G248" s="4" t="s">
        <v>46</v>
      </c>
      <c r="H248" s="7">
        <v>1</v>
      </c>
      <c r="I248" s="37"/>
      <c r="J248" s="37"/>
      <c r="K248" s="36"/>
      <c r="L248" s="36"/>
      <c r="M248" s="1"/>
      <c r="N248" s="6"/>
      <c r="O248" s="34"/>
      <c r="R248" s="4">
        <v>234</v>
      </c>
      <c r="S248" s="51" t="s">
        <v>53</v>
      </c>
      <c r="T248" s="51" t="s">
        <v>232</v>
      </c>
      <c r="U248" s="35" t="s">
        <v>234</v>
      </c>
      <c r="V248" s="4" t="s">
        <v>46</v>
      </c>
      <c r="W248" s="7">
        <v>1</v>
      </c>
      <c r="X248" s="43" t="s">
        <v>36</v>
      </c>
      <c r="Y248" s="6">
        <v>7665.3259166347852</v>
      </c>
      <c r="Z248" s="6">
        <f t="shared" si="3"/>
        <v>7665.3259166347852</v>
      </c>
    </row>
    <row r="249" spans="2:26" s="32" customFormat="1" ht="63.75" customHeight="1">
      <c r="B249" s="33"/>
      <c r="C249" s="4">
        <v>235</v>
      </c>
      <c r="D249" s="50" t="s">
        <v>54</v>
      </c>
      <c r="E249" s="51" t="s">
        <v>47</v>
      </c>
      <c r="F249" s="35" t="s">
        <v>235</v>
      </c>
      <c r="G249" s="4" t="s">
        <v>46</v>
      </c>
      <c r="H249" s="7">
        <v>1</v>
      </c>
      <c r="I249" s="37"/>
      <c r="J249" s="37"/>
      <c r="K249" s="36"/>
      <c r="L249" s="36"/>
      <c r="M249" s="1"/>
      <c r="N249" s="6"/>
      <c r="O249" s="34"/>
      <c r="R249" s="4">
        <v>235</v>
      </c>
      <c r="S249" s="51" t="s">
        <v>54</v>
      </c>
      <c r="T249" s="51" t="s">
        <v>47</v>
      </c>
      <c r="U249" s="35" t="s">
        <v>235</v>
      </c>
      <c r="V249" s="4" t="s">
        <v>46</v>
      </c>
      <c r="W249" s="7">
        <v>1</v>
      </c>
      <c r="X249" s="43" t="s">
        <v>36</v>
      </c>
      <c r="Y249" s="6">
        <v>4046.590243402085</v>
      </c>
      <c r="Z249" s="6">
        <f t="shared" si="3"/>
        <v>4046.590243402085</v>
      </c>
    </row>
    <row r="250" spans="2:26" s="32" customFormat="1" ht="63.75" customHeight="1">
      <c r="B250" s="33"/>
      <c r="C250" s="4">
        <v>236</v>
      </c>
      <c r="D250" s="50" t="s">
        <v>98</v>
      </c>
      <c r="E250" s="51" t="s">
        <v>232</v>
      </c>
      <c r="F250" s="35" t="s">
        <v>233</v>
      </c>
      <c r="G250" s="4" t="s">
        <v>46</v>
      </c>
      <c r="H250" s="7">
        <v>2</v>
      </c>
      <c r="I250" s="37"/>
      <c r="J250" s="37"/>
      <c r="K250" s="36"/>
      <c r="L250" s="36"/>
      <c r="M250" s="1"/>
      <c r="N250" s="6"/>
      <c r="O250" s="34"/>
      <c r="R250" s="4">
        <v>236</v>
      </c>
      <c r="S250" s="51" t="s">
        <v>98</v>
      </c>
      <c r="T250" s="51" t="s">
        <v>232</v>
      </c>
      <c r="U250" s="35" t="s">
        <v>233</v>
      </c>
      <c r="V250" s="4" t="s">
        <v>46</v>
      </c>
      <c r="W250" s="7">
        <v>2</v>
      </c>
      <c r="X250" s="43" t="s">
        <v>36</v>
      </c>
      <c r="Y250" s="6">
        <v>41514.957440499958</v>
      </c>
      <c r="Z250" s="6">
        <f t="shared" si="3"/>
        <v>83029.914880999917</v>
      </c>
    </row>
    <row r="251" spans="2:26" s="32" customFormat="1" ht="63.75" customHeight="1">
      <c r="B251" s="33"/>
      <c r="C251" s="4">
        <v>237</v>
      </c>
      <c r="D251" s="50" t="s">
        <v>78</v>
      </c>
      <c r="E251" s="51" t="s">
        <v>232</v>
      </c>
      <c r="F251" s="35" t="s">
        <v>233</v>
      </c>
      <c r="G251" s="4" t="s">
        <v>46</v>
      </c>
      <c r="H251" s="7">
        <v>2</v>
      </c>
      <c r="I251" s="37"/>
      <c r="J251" s="37"/>
      <c r="K251" s="36"/>
      <c r="L251" s="36"/>
      <c r="M251" s="1"/>
      <c r="N251" s="6"/>
      <c r="O251" s="34"/>
      <c r="R251" s="4">
        <v>237</v>
      </c>
      <c r="S251" s="51" t="s">
        <v>78</v>
      </c>
      <c r="T251" s="51" t="s">
        <v>232</v>
      </c>
      <c r="U251" s="35" t="s">
        <v>233</v>
      </c>
      <c r="V251" s="4" t="s">
        <v>46</v>
      </c>
      <c r="W251" s="7">
        <v>2</v>
      </c>
      <c r="X251" s="43" t="s">
        <v>36</v>
      </c>
      <c r="Y251" s="6">
        <v>9458.0397578141055</v>
      </c>
      <c r="Z251" s="6">
        <f t="shared" si="3"/>
        <v>18916.079515628211</v>
      </c>
    </row>
    <row r="252" spans="2:26" s="32" customFormat="1" ht="63.75" customHeight="1">
      <c r="B252" s="33"/>
      <c r="C252" s="4">
        <v>238</v>
      </c>
      <c r="D252" s="50" t="s">
        <v>58</v>
      </c>
      <c r="E252" s="51" t="s">
        <v>232</v>
      </c>
      <c r="F252" s="35" t="s">
        <v>236</v>
      </c>
      <c r="G252" s="4" t="s">
        <v>46</v>
      </c>
      <c r="H252" s="7">
        <v>1</v>
      </c>
      <c r="I252" s="37"/>
      <c r="J252" s="37"/>
      <c r="K252" s="36"/>
      <c r="L252" s="36"/>
      <c r="M252" s="1"/>
      <c r="N252" s="6"/>
      <c r="O252" s="34"/>
      <c r="R252" s="4">
        <v>238</v>
      </c>
      <c r="S252" s="51" t="s">
        <v>58</v>
      </c>
      <c r="T252" s="51" t="s">
        <v>232</v>
      </c>
      <c r="U252" s="35" t="s">
        <v>236</v>
      </c>
      <c r="V252" s="4" t="s">
        <v>46</v>
      </c>
      <c r="W252" s="7">
        <v>1</v>
      </c>
      <c r="X252" s="43" t="s">
        <v>36</v>
      </c>
      <c r="Y252" s="6">
        <v>17524.610707835902</v>
      </c>
      <c r="Z252" s="6">
        <f t="shared" si="3"/>
        <v>17524.610707835902</v>
      </c>
    </row>
    <row r="253" spans="2:26" s="32" customFormat="1" ht="63.75" customHeight="1">
      <c r="B253" s="33"/>
      <c r="C253" s="4">
        <v>239</v>
      </c>
      <c r="D253" s="50" t="s">
        <v>70</v>
      </c>
      <c r="E253" s="51" t="s">
        <v>232</v>
      </c>
      <c r="F253" s="35" t="s">
        <v>233</v>
      </c>
      <c r="G253" s="4" t="s">
        <v>46</v>
      </c>
      <c r="H253" s="7">
        <v>4</v>
      </c>
      <c r="I253" s="37"/>
      <c r="J253" s="37"/>
      <c r="K253" s="36"/>
      <c r="L253" s="36"/>
      <c r="M253" s="1"/>
      <c r="N253" s="6"/>
      <c r="O253" s="34"/>
      <c r="R253" s="4">
        <v>239</v>
      </c>
      <c r="S253" s="51" t="s">
        <v>70</v>
      </c>
      <c r="T253" s="51" t="s">
        <v>232</v>
      </c>
      <c r="U253" s="35" t="s">
        <v>233</v>
      </c>
      <c r="V253" s="4" t="s">
        <v>46</v>
      </c>
      <c r="W253" s="7">
        <v>4</v>
      </c>
      <c r="X253" s="43" t="s">
        <v>36</v>
      </c>
      <c r="Y253" s="6">
        <v>8677.5480465752516</v>
      </c>
      <c r="Z253" s="6">
        <f t="shared" si="3"/>
        <v>34710.192186301007</v>
      </c>
    </row>
    <row r="254" spans="2:26" s="32" customFormat="1" ht="63.75" customHeight="1">
      <c r="B254" s="33"/>
      <c r="C254" s="4">
        <v>240</v>
      </c>
      <c r="D254" s="50" t="s">
        <v>72</v>
      </c>
      <c r="E254" s="51" t="s">
        <v>232</v>
      </c>
      <c r="F254" s="35" t="s">
        <v>240</v>
      </c>
      <c r="G254" s="4" t="s">
        <v>46</v>
      </c>
      <c r="H254" s="7">
        <v>1</v>
      </c>
      <c r="I254" s="37"/>
      <c r="J254" s="37"/>
      <c r="K254" s="36"/>
      <c r="L254" s="36"/>
      <c r="M254" s="1"/>
      <c r="N254" s="6"/>
      <c r="O254" s="34"/>
      <c r="R254" s="4">
        <v>240</v>
      </c>
      <c r="S254" s="51" t="s">
        <v>72</v>
      </c>
      <c r="T254" s="51" t="s">
        <v>232</v>
      </c>
      <c r="U254" s="35" t="s">
        <v>240</v>
      </c>
      <c r="V254" s="4" t="s">
        <v>46</v>
      </c>
      <c r="W254" s="7">
        <v>1</v>
      </c>
      <c r="X254" s="43" t="s">
        <v>36</v>
      </c>
      <c r="Y254" s="6">
        <v>16294.628301382299</v>
      </c>
      <c r="Z254" s="6">
        <f t="shared" si="3"/>
        <v>16294.628301382299</v>
      </c>
    </row>
    <row r="255" spans="2:26" s="32" customFormat="1" ht="63.75" customHeight="1">
      <c r="B255" s="33"/>
      <c r="C255" s="4">
        <v>241</v>
      </c>
      <c r="D255" s="50" t="s">
        <v>62</v>
      </c>
      <c r="E255" s="51" t="s">
        <v>232</v>
      </c>
      <c r="F255" s="35" t="s">
        <v>240</v>
      </c>
      <c r="G255" s="4" t="s">
        <v>46</v>
      </c>
      <c r="H255" s="7">
        <v>4</v>
      </c>
      <c r="I255" s="37"/>
      <c r="J255" s="37"/>
      <c r="K255" s="36"/>
      <c r="L255" s="36"/>
      <c r="M255" s="1"/>
      <c r="N255" s="6"/>
      <c r="O255" s="34"/>
      <c r="R255" s="4">
        <v>241</v>
      </c>
      <c r="S255" s="51" t="s">
        <v>62</v>
      </c>
      <c r="T255" s="51" t="s">
        <v>232</v>
      </c>
      <c r="U255" s="35" t="s">
        <v>240</v>
      </c>
      <c r="V255" s="4" t="s">
        <v>46</v>
      </c>
      <c r="W255" s="7">
        <v>4</v>
      </c>
      <c r="X255" s="43" t="s">
        <v>36</v>
      </c>
      <c r="Y255" s="6">
        <v>19607.813018390061</v>
      </c>
      <c r="Z255" s="6">
        <f t="shared" si="3"/>
        <v>78431.252073560245</v>
      </c>
    </row>
    <row r="256" spans="2:26" s="32" customFormat="1" ht="63.75" customHeight="1">
      <c r="B256" s="33"/>
      <c r="C256" s="4">
        <v>242</v>
      </c>
      <c r="D256" s="50" t="s">
        <v>57</v>
      </c>
      <c r="E256" s="51" t="s">
        <v>232</v>
      </c>
      <c r="F256" s="35" t="s">
        <v>238</v>
      </c>
      <c r="G256" s="4" t="s">
        <v>46</v>
      </c>
      <c r="H256" s="7">
        <v>22</v>
      </c>
      <c r="I256" s="37"/>
      <c r="J256" s="37"/>
      <c r="K256" s="36"/>
      <c r="L256" s="36"/>
      <c r="M256" s="1"/>
      <c r="N256" s="6"/>
      <c r="O256" s="34"/>
      <c r="R256" s="4">
        <v>242</v>
      </c>
      <c r="S256" s="51" t="s">
        <v>57</v>
      </c>
      <c r="T256" s="51" t="s">
        <v>232</v>
      </c>
      <c r="U256" s="35" t="s">
        <v>238</v>
      </c>
      <c r="V256" s="4" t="s">
        <v>46</v>
      </c>
      <c r="W256" s="7">
        <v>22</v>
      </c>
      <c r="X256" s="43" t="s">
        <v>36</v>
      </c>
      <c r="Y256" s="6">
        <v>14306.628791400393</v>
      </c>
      <c r="Z256" s="6">
        <f t="shared" si="3"/>
        <v>314745.83341080864</v>
      </c>
    </row>
    <row r="257" spans="2:26" s="32" customFormat="1" ht="63.75" customHeight="1">
      <c r="B257" s="33"/>
      <c r="C257" s="4">
        <v>243</v>
      </c>
      <c r="D257" s="50" t="s">
        <v>49</v>
      </c>
      <c r="E257" s="51" t="s">
        <v>232</v>
      </c>
      <c r="F257" s="35" t="s">
        <v>233</v>
      </c>
      <c r="G257" s="4" t="s">
        <v>46</v>
      </c>
      <c r="H257" s="7">
        <v>5</v>
      </c>
      <c r="I257" s="37"/>
      <c r="J257" s="37"/>
      <c r="K257" s="36"/>
      <c r="L257" s="36"/>
      <c r="M257" s="1"/>
      <c r="N257" s="6"/>
      <c r="O257" s="34"/>
      <c r="R257" s="4">
        <v>243</v>
      </c>
      <c r="S257" s="51" t="s">
        <v>49</v>
      </c>
      <c r="T257" s="51" t="s">
        <v>232</v>
      </c>
      <c r="U257" s="35" t="s">
        <v>233</v>
      </c>
      <c r="V257" s="4" t="s">
        <v>46</v>
      </c>
      <c r="W257" s="7">
        <v>5</v>
      </c>
      <c r="X257" s="43" t="s">
        <v>36</v>
      </c>
      <c r="Y257" s="6">
        <v>10144.52333255671</v>
      </c>
      <c r="Z257" s="6">
        <f t="shared" si="3"/>
        <v>50722.616662783548</v>
      </c>
    </row>
    <row r="258" spans="2:26" s="32" customFormat="1" ht="63.75" customHeight="1">
      <c r="B258" s="33"/>
      <c r="C258" s="4">
        <v>244</v>
      </c>
      <c r="D258" s="50" t="s">
        <v>79</v>
      </c>
      <c r="E258" s="51" t="s">
        <v>232</v>
      </c>
      <c r="F258" s="35" t="s">
        <v>239</v>
      </c>
      <c r="G258" s="4" t="s">
        <v>46</v>
      </c>
      <c r="H258" s="7">
        <v>1</v>
      </c>
      <c r="I258" s="37"/>
      <c r="J258" s="37"/>
      <c r="K258" s="36"/>
      <c r="L258" s="36"/>
      <c r="M258" s="1"/>
      <c r="N258" s="6"/>
      <c r="O258" s="34"/>
      <c r="R258" s="4">
        <v>244</v>
      </c>
      <c r="S258" s="51" t="s">
        <v>79</v>
      </c>
      <c r="T258" s="51" t="s">
        <v>232</v>
      </c>
      <c r="U258" s="35" t="s">
        <v>239</v>
      </c>
      <c r="V258" s="4" t="s">
        <v>46</v>
      </c>
      <c r="W258" s="7">
        <v>1</v>
      </c>
      <c r="X258" s="43" t="s">
        <v>36</v>
      </c>
      <c r="Y258" s="6">
        <v>7330.5161844000422</v>
      </c>
      <c r="Z258" s="6">
        <f t="shared" si="3"/>
        <v>7330.5161844000422</v>
      </c>
    </row>
    <row r="259" spans="2:26" s="32" customFormat="1" ht="63.75" customHeight="1">
      <c r="B259" s="33"/>
      <c r="C259" s="4">
        <v>245</v>
      </c>
      <c r="D259" s="50" t="s">
        <v>73</v>
      </c>
      <c r="E259" s="51" t="s">
        <v>232</v>
      </c>
      <c r="F259" s="35" t="s">
        <v>233</v>
      </c>
      <c r="G259" s="4" t="s">
        <v>46</v>
      </c>
      <c r="H259" s="7">
        <v>4</v>
      </c>
      <c r="I259" s="37"/>
      <c r="J259" s="37"/>
      <c r="K259" s="36"/>
      <c r="L259" s="36"/>
      <c r="M259" s="1"/>
      <c r="N259" s="6"/>
      <c r="O259" s="34"/>
      <c r="R259" s="4">
        <v>245</v>
      </c>
      <c r="S259" s="51" t="s">
        <v>73</v>
      </c>
      <c r="T259" s="51" t="s">
        <v>232</v>
      </c>
      <c r="U259" s="35" t="s">
        <v>233</v>
      </c>
      <c r="V259" s="4" t="s">
        <v>46</v>
      </c>
      <c r="W259" s="7">
        <v>4</v>
      </c>
      <c r="X259" s="43" t="s">
        <v>36</v>
      </c>
      <c r="Y259" s="6">
        <v>8215.85886404542</v>
      </c>
      <c r="Z259" s="6">
        <f t="shared" si="3"/>
        <v>32863.43545618168</v>
      </c>
    </row>
    <row r="260" spans="2:26" s="32" customFormat="1" ht="63.75" customHeight="1">
      <c r="B260" s="33"/>
      <c r="C260" s="4">
        <v>246</v>
      </c>
      <c r="D260" s="50" t="s">
        <v>49</v>
      </c>
      <c r="E260" s="51" t="s">
        <v>232</v>
      </c>
      <c r="F260" s="35" t="s">
        <v>233</v>
      </c>
      <c r="G260" s="4" t="s">
        <v>46</v>
      </c>
      <c r="H260" s="7">
        <v>8</v>
      </c>
      <c r="I260" s="37"/>
      <c r="J260" s="37"/>
      <c r="K260" s="36"/>
      <c r="L260" s="36"/>
      <c r="M260" s="1"/>
      <c r="N260" s="6"/>
      <c r="O260" s="34"/>
      <c r="R260" s="4">
        <v>246</v>
      </c>
      <c r="S260" s="51" t="s">
        <v>49</v>
      </c>
      <c r="T260" s="51" t="s">
        <v>232</v>
      </c>
      <c r="U260" s="35" t="s">
        <v>233</v>
      </c>
      <c r="V260" s="4" t="s">
        <v>46</v>
      </c>
      <c r="W260" s="7">
        <v>8</v>
      </c>
      <c r="X260" s="43" t="s">
        <v>36</v>
      </c>
      <c r="Y260" s="6">
        <v>10144.52333255671</v>
      </c>
      <c r="Z260" s="6">
        <f t="shared" si="3"/>
        <v>81156.186660453677</v>
      </c>
    </row>
    <row r="261" spans="2:26" s="32" customFormat="1" ht="63.75" customHeight="1">
      <c r="B261" s="33"/>
      <c r="C261" s="4">
        <v>247</v>
      </c>
      <c r="D261" s="50" t="s">
        <v>96</v>
      </c>
      <c r="E261" s="51" t="s">
        <v>232</v>
      </c>
      <c r="F261" s="35" t="s">
        <v>233</v>
      </c>
      <c r="G261" s="4" t="s">
        <v>46</v>
      </c>
      <c r="H261" s="7">
        <v>6</v>
      </c>
      <c r="I261" s="37"/>
      <c r="J261" s="37"/>
      <c r="K261" s="36"/>
      <c r="L261" s="36"/>
      <c r="M261" s="1"/>
      <c r="N261" s="6"/>
      <c r="O261" s="34"/>
      <c r="R261" s="4">
        <v>247</v>
      </c>
      <c r="S261" s="51" t="s">
        <v>96</v>
      </c>
      <c r="T261" s="51" t="s">
        <v>232</v>
      </c>
      <c r="U261" s="35" t="s">
        <v>233</v>
      </c>
      <c r="V261" s="4" t="s">
        <v>46</v>
      </c>
      <c r="W261" s="7">
        <v>6</v>
      </c>
      <c r="X261" s="43" t="s">
        <v>36</v>
      </c>
      <c r="Y261" s="6">
        <v>7925.1649253059841</v>
      </c>
      <c r="Z261" s="6">
        <f t="shared" si="3"/>
        <v>47550.989551835904</v>
      </c>
    </row>
    <row r="262" spans="2:26" s="32" customFormat="1" ht="63.75" customHeight="1">
      <c r="B262" s="33"/>
      <c r="C262" s="4">
        <v>248</v>
      </c>
      <c r="D262" s="50" t="s">
        <v>50</v>
      </c>
      <c r="E262" s="51" t="s">
        <v>232</v>
      </c>
      <c r="F262" s="35" t="s">
        <v>233</v>
      </c>
      <c r="G262" s="4" t="s">
        <v>46</v>
      </c>
      <c r="H262" s="7">
        <v>2</v>
      </c>
      <c r="I262" s="37"/>
      <c r="J262" s="37"/>
      <c r="K262" s="36"/>
      <c r="L262" s="36"/>
      <c r="M262" s="1"/>
      <c r="N262" s="6"/>
      <c r="O262" s="34"/>
      <c r="R262" s="4">
        <v>248</v>
      </c>
      <c r="S262" s="51" t="s">
        <v>50</v>
      </c>
      <c r="T262" s="51" t="s">
        <v>232</v>
      </c>
      <c r="U262" s="35" t="s">
        <v>233</v>
      </c>
      <c r="V262" s="4" t="s">
        <v>46</v>
      </c>
      <c r="W262" s="7">
        <v>2</v>
      </c>
      <c r="X262" s="43" t="s">
        <v>36</v>
      </c>
      <c r="Y262" s="6">
        <v>10780.29059111935</v>
      </c>
      <c r="Z262" s="6">
        <f t="shared" si="3"/>
        <v>21560.5811822387</v>
      </c>
    </row>
    <row r="263" spans="2:26" s="32" customFormat="1" ht="63.75" customHeight="1">
      <c r="B263" s="33"/>
      <c r="C263" s="4">
        <v>249</v>
      </c>
      <c r="D263" s="50" t="s">
        <v>83</v>
      </c>
      <c r="E263" s="51" t="s">
        <v>232</v>
      </c>
      <c r="F263" s="35" t="s">
        <v>233</v>
      </c>
      <c r="G263" s="4" t="s">
        <v>46</v>
      </c>
      <c r="H263" s="7">
        <v>3</v>
      </c>
      <c r="I263" s="37"/>
      <c r="J263" s="37"/>
      <c r="K263" s="36"/>
      <c r="L263" s="36"/>
      <c r="M263" s="1"/>
      <c r="N263" s="6"/>
      <c r="O263" s="34"/>
      <c r="R263" s="4">
        <v>249</v>
      </c>
      <c r="S263" s="51" t="s">
        <v>83</v>
      </c>
      <c r="T263" s="51" t="s">
        <v>232</v>
      </c>
      <c r="U263" s="35" t="s">
        <v>233</v>
      </c>
      <c r="V263" s="4" t="s">
        <v>46</v>
      </c>
      <c r="W263" s="7">
        <v>3</v>
      </c>
      <c r="X263" s="43" t="s">
        <v>36</v>
      </c>
      <c r="Y263" s="6">
        <v>4242.8620228558493</v>
      </c>
      <c r="Z263" s="6">
        <f t="shared" si="3"/>
        <v>12728.586068567547</v>
      </c>
    </row>
    <row r="264" spans="2:26" s="32" customFormat="1" ht="63.75" customHeight="1">
      <c r="B264" s="33"/>
      <c r="C264" s="4">
        <v>250</v>
      </c>
      <c r="D264" s="50" t="s">
        <v>125</v>
      </c>
      <c r="E264" s="51" t="s">
        <v>232</v>
      </c>
      <c r="F264" s="35" t="s">
        <v>247</v>
      </c>
      <c r="G264" s="4" t="s">
        <v>46</v>
      </c>
      <c r="H264" s="7">
        <v>1</v>
      </c>
      <c r="I264" s="37"/>
      <c r="J264" s="37"/>
      <c r="K264" s="36"/>
      <c r="L264" s="36"/>
      <c r="M264" s="1"/>
      <c r="N264" s="6"/>
      <c r="O264" s="34"/>
      <c r="R264" s="4">
        <v>250</v>
      </c>
      <c r="S264" s="51" t="s">
        <v>125</v>
      </c>
      <c r="T264" s="51" t="s">
        <v>232</v>
      </c>
      <c r="U264" s="35" t="s">
        <v>247</v>
      </c>
      <c r="V264" s="4" t="s">
        <v>46</v>
      </c>
      <c r="W264" s="7">
        <v>1</v>
      </c>
      <c r="X264" s="43" t="s">
        <v>36</v>
      </c>
      <c r="Y264" s="6">
        <v>22248.558749429114</v>
      </c>
      <c r="Z264" s="6">
        <f t="shared" si="3"/>
        <v>22248.558749429114</v>
      </c>
    </row>
    <row r="265" spans="2:26" s="32" customFormat="1" ht="63.75" customHeight="1">
      <c r="B265" s="33"/>
      <c r="C265" s="4">
        <v>251</v>
      </c>
      <c r="D265" s="50" t="s">
        <v>51</v>
      </c>
      <c r="E265" s="51" t="s">
        <v>232</v>
      </c>
      <c r="F265" s="35" t="s">
        <v>233</v>
      </c>
      <c r="G265" s="4" t="s">
        <v>46</v>
      </c>
      <c r="H265" s="7">
        <v>2</v>
      </c>
      <c r="I265" s="37"/>
      <c r="J265" s="37"/>
      <c r="K265" s="36"/>
      <c r="L265" s="36"/>
      <c r="M265" s="1"/>
      <c r="N265" s="6"/>
      <c r="O265" s="34"/>
      <c r="R265" s="4">
        <v>251</v>
      </c>
      <c r="S265" s="51" t="s">
        <v>51</v>
      </c>
      <c r="T265" s="51" t="s">
        <v>232</v>
      </c>
      <c r="U265" s="35" t="s">
        <v>233</v>
      </c>
      <c r="V265" s="4" t="s">
        <v>46</v>
      </c>
      <c r="W265" s="7">
        <v>2</v>
      </c>
      <c r="X265" s="43" t="s">
        <v>36</v>
      </c>
      <c r="Y265" s="6">
        <v>4011.8501738586324</v>
      </c>
      <c r="Z265" s="6">
        <f t="shared" si="3"/>
        <v>8023.7003477172648</v>
      </c>
    </row>
    <row r="266" spans="2:26" s="32" customFormat="1" ht="63.75" customHeight="1">
      <c r="B266" s="33"/>
      <c r="C266" s="4">
        <v>252</v>
      </c>
      <c r="D266" s="50" t="s">
        <v>91</v>
      </c>
      <c r="E266" s="51" t="s">
        <v>232</v>
      </c>
      <c r="F266" s="35" t="s">
        <v>233</v>
      </c>
      <c r="G266" s="4" t="s">
        <v>46</v>
      </c>
      <c r="H266" s="7">
        <v>3</v>
      </c>
      <c r="I266" s="37"/>
      <c r="J266" s="37"/>
      <c r="K266" s="36"/>
      <c r="L266" s="36"/>
      <c r="M266" s="1"/>
      <c r="N266" s="6"/>
      <c r="O266" s="34"/>
      <c r="R266" s="4">
        <v>252</v>
      </c>
      <c r="S266" s="51" t="s">
        <v>91</v>
      </c>
      <c r="T266" s="51" t="s">
        <v>232</v>
      </c>
      <c r="U266" s="35" t="s">
        <v>233</v>
      </c>
      <c r="V266" s="4" t="s">
        <v>46</v>
      </c>
      <c r="W266" s="7">
        <v>3</v>
      </c>
      <c r="X266" s="43" t="s">
        <v>36</v>
      </c>
      <c r="Y266" s="6">
        <v>4181.8501738586328</v>
      </c>
      <c r="Z266" s="6">
        <f t="shared" si="3"/>
        <v>12545.550521575899</v>
      </c>
    </row>
    <row r="267" spans="2:26" s="32" customFormat="1" ht="63.75" customHeight="1">
      <c r="B267" s="33"/>
      <c r="C267" s="4">
        <v>253</v>
      </c>
      <c r="D267" s="50" t="s">
        <v>68</v>
      </c>
      <c r="E267" s="51" t="s">
        <v>232</v>
      </c>
      <c r="F267" s="35" t="s">
        <v>233</v>
      </c>
      <c r="G267" s="4" t="s">
        <v>46</v>
      </c>
      <c r="H267" s="7">
        <v>2</v>
      </c>
      <c r="I267" s="37"/>
      <c r="J267" s="37"/>
      <c r="K267" s="36"/>
      <c r="L267" s="36"/>
      <c r="M267" s="1"/>
      <c r="N267" s="6"/>
      <c r="O267" s="34"/>
      <c r="R267" s="4">
        <v>253</v>
      </c>
      <c r="S267" s="51" t="s">
        <v>68</v>
      </c>
      <c r="T267" s="51" t="s">
        <v>232</v>
      </c>
      <c r="U267" s="35" t="s">
        <v>233</v>
      </c>
      <c r="V267" s="4" t="s">
        <v>46</v>
      </c>
      <c r="W267" s="7">
        <v>2</v>
      </c>
      <c r="X267" s="43" t="s">
        <v>36</v>
      </c>
      <c r="Y267" s="6">
        <v>2271.021416785477</v>
      </c>
      <c r="Z267" s="6">
        <f t="shared" si="3"/>
        <v>4542.0428335709539</v>
      </c>
    </row>
    <row r="268" spans="2:26" s="32" customFormat="1" ht="63.75" customHeight="1">
      <c r="B268" s="33"/>
      <c r="C268" s="4">
        <v>254</v>
      </c>
      <c r="D268" s="50" t="s">
        <v>54</v>
      </c>
      <c r="E268" s="51" t="s">
        <v>47</v>
      </c>
      <c r="F268" s="35" t="s">
        <v>235</v>
      </c>
      <c r="G268" s="4" t="s">
        <v>46</v>
      </c>
      <c r="H268" s="7">
        <v>2</v>
      </c>
      <c r="I268" s="37"/>
      <c r="J268" s="37"/>
      <c r="K268" s="36"/>
      <c r="L268" s="36"/>
      <c r="M268" s="1"/>
      <c r="N268" s="6"/>
      <c r="O268" s="34"/>
      <c r="R268" s="4">
        <v>254</v>
      </c>
      <c r="S268" s="51" t="s">
        <v>54</v>
      </c>
      <c r="T268" s="51" t="s">
        <v>47</v>
      </c>
      <c r="U268" s="35" t="s">
        <v>235</v>
      </c>
      <c r="V268" s="4" t="s">
        <v>46</v>
      </c>
      <c r="W268" s="7">
        <v>2</v>
      </c>
      <c r="X268" s="43" t="s">
        <v>36</v>
      </c>
      <c r="Y268" s="6">
        <v>4046.590243402085</v>
      </c>
      <c r="Z268" s="6">
        <f t="shared" si="3"/>
        <v>8093.18048680417</v>
      </c>
    </row>
    <row r="269" spans="2:26" s="32" customFormat="1" ht="63.75" customHeight="1">
      <c r="B269" s="33"/>
      <c r="C269" s="4">
        <v>255</v>
      </c>
      <c r="D269" s="50" t="s">
        <v>55</v>
      </c>
      <c r="E269" s="51" t="s">
        <v>232</v>
      </c>
      <c r="F269" s="35" t="s">
        <v>236</v>
      </c>
      <c r="G269" s="4" t="s">
        <v>46</v>
      </c>
      <c r="H269" s="7">
        <v>1</v>
      </c>
      <c r="I269" s="37"/>
      <c r="J269" s="37"/>
      <c r="K269" s="36"/>
      <c r="L269" s="36"/>
      <c r="M269" s="1"/>
      <c r="N269" s="6"/>
      <c r="O269" s="34"/>
      <c r="R269" s="4">
        <v>255</v>
      </c>
      <c r="S269" s="51" t="s">
        <v>55</v>
      </c>
      <c r="T269" s="51" t="s">
        <v>232</v>
      </c>
      <c r="U269" s="35" t="s">
        <v>236</v>
      </c>
      <c r="V269" s="4" t="s">
        <v>46</v>
      </c>
      <c r="W269" s="7">
        <v>1</v>
      </c>
      <c r="X269" s="43" t="s">
        <v>36</v>
      </c>
      <c r="Y269" s="6">
        <v>13926.395172361561</v>
      </c>
      <c r="Z269" s="6">
        <f t="shared" si="3"/>
        <v>13926.395172361561</v>
      </c>
    </row>
    <row r="270" spans="2:26" s="32" customFormat="1" ht="63.75" customHeight="1">
      <c r="B270" s="33"/>
      <c r="C270" s="4">
        <v>256</v>
      </c>
      <c r="D270" s="50" t="s">
        <v>97</v>
      </c>
      <c r="E270" s="51" t="s">
        <v>232</v>
      </c>
      <c r="F270" s="35" t="s">
        <v>233</v>
      </c>
      <c r="G270" s="4" t="s">
        <v>46</v>
      </c>
      <c r="H270" s="7">
        <v>3</v>
      </c>
      <c r="I270" s="37"/>
      <c r="J270" s="37"/>
      <c r="K270" s="36"/>
      <c r="L270" s="36"/>
      <c r="M270" s="1"/>
      <c r="N270" s="6"/>
      <c r="O270" s="34"/>
      <c r="R270" s="4">
        <v>256</v>
      </c>
      <c r="S270" s="51" t="s">
        <v>97</v>
      </c>
      <c r="T270" s="51" t="s">
        <v>232</v>
      </c>
      <c r="U270" s="35" t="s">
        <v>233</v>
      </c>
      <c r="V270" s="4" t="s">
        <v>46</v>
      </c>
      <c r="W270" s="7">
        <v>3</v>
      </c>
      <c r="X270" s="43" t="s">
        <v>36</v>
      </c>
      <c r="Y270" s="6">
        <v>11292.630934186716</v>
      </c>
      <c r="Z270" s="6">
        <f t="shared" si="3"/>
        <v>33877.892802560149</v>
      </c>
    </row>
    <row r="271" spans="2:26" s="32" customFormat="1" ht="63.75" customHeight="1">
      <c r="B271" s="33"/>
      <c r="C271" s="4">
        <v>257</v>
      </c>
      <c r="D271" s="50" t="s">
        <v>78</v>
      </c>
      <c r="E271" s="51" t="s">
        <v>232</v>
      </c>
      <c r="F271" s="35" t="s">
        <v>233</v>
      </c>
      <c r="G271" s="4" t="s">
        <v>46</v>
      </c>
      <c r="H271" s="7">
        <v>1</v>
      </c>
      <c r="I271" s="37"/>
      <c r="J271" s="37"/>
      <c r="K271" s="36"/>
      <c r="L271" s="36"/>
      <c r="M271" s="1"/>
      <c r="N271" s="6"/>
      <c r="O271" s="34"/>
      <c r="R271" s="4">
        <v>257</v>
      </c>
      <c r="S271" s="51" t="s">
        <v>78</v>
      </c>
      <c r="T271" s="51" t="s">
        <v>232</v>
      </c>
      <c r="U271" s="35" t="s">
        <v>233</v>
      </c>
      <c r="V271" s="4" t="s">
        <v>46</v>
      </c>
      <c r="W271" s="7">
        <v>1</v>
      </c>
      <c r="X271" s="43" t="s">
        <v>36</v>
      </c>
      <c r="Y271" s="6">
        <v>9458.0397578141055</v>
      </c>
      <c r="Z271" s="6">
        <f t="shared" si="3"/>
        <v>9458.0397578141055</v>
      </c>
    </row>
    <row r="272" spans="2:26" s="32" customFormat="1" ht="63.75" customHeight="1">
      <c r="B272" s="33"/>
      <c r="C272" s="4">
        <v>258</v>
      </c>
      <c r="D272" s="50" t="s">
        <v>102</v>
      </c>
      <c r="E272" s="51" t="s">
        <v>232</v>
      </c>
      <c r="F272" s="35" t="s">
        <v>233</v>
      </c>
      <c r="G272" s="4" t="s">
        <v>46</v>
      </c>
      <c r="H272" s="7">
        <v>6</v>
      </c>
      <c r="I272" s="37"/>
      <c r="J272" s="37"/>
      <c r="K272" s="36"/>
      <c r="L272" s="36"/>
      <c r="M272" s="1"/>
      <c r="N272" s="6"/>
      <c r="O272" s="34"/>
      <c r="R272" s="4">
        <v>258</v>
      </c>
      <c r="S272" s="51" t="s">
        <v>102</v>
      </c>
      <c r="T272" s="51" t="s">
        <v>232</v>
      </c>
      <c r="U272" s="35" t="s">
        <v>233</v>
      </c>
      <c r="V272" s="4" t="s">
        <v>46</v>
      </c>
      <c r="W272" s="7">
        <v>6</v>
      </c>
      <c r="X272" s="43" t="s">
        <v>36</v>
      </c>
      <c r="Y272" s="6">
        <v>2535.8193277075306</v>
      </c>
      <c r="Z272" s="6">
        <f t="shared" ref="Z272:Z335" si="4">Y272*W272</f>
        <v>15214.915966245184</v>
      </c>
    </row>
    <row r="273" spans="2:26" s="32" customFormat="1" ht="63.75" customHeight="1">
      <c r="B273" s="33"/>
      <c r="C273" s="4">
        <v>259</v>
      </c>
      <c r="D273" s="50" t="s">
        <v>145</v>
      </c>
      <c r="E273" s="51" t="s">
        <v>232</v>
      </c>
      <c r="F273" s="35" t="s">
        <v>239</v>
      </c>
      <c r="G273" s="4" t="s">
        <v>46</v>
      </c>
      <c r="H273" s="7">
        <v>1</v>
      </c>
      <c r="I273" s="37"/>
      <c r="J273" s="37"/>
      <c r="K273" s="36"/>
      <c r="L273" s="36"/>
      <c r="M273" s="1"/>
      <c r="N273" s="6"/>
      <c r="O273" s="34"/>
      <c r="R273" s="4">
        <v>259</v>
      </c>
      <c r="S273" s="51" t="s">
        <v>145</v>
      </c>
      <c r="T273" s="51" t="s">
        <v>232</v>
      </c>
      <c r="U273" s="35" t="s">
        <v>239</v>
      </c>
      <c r="V273" s="4" t="s">
        <v>46</v>
      </c>
      <c r="W273" s="7">
        <v>1</v>
      </c>
      <c r="X273" s="43" t="s">
        <v>36</v>
      </c>
      <c r="Y273" s="6">
        <v>36559.575382320465</v>
      </c>
      <c r="Z273" s="6">
        <f t="shared" si="4"/>
        <v>36559.575382320465</v>
      </c>
    </row>
    <row r="274" spans="2:26" s="32" customFormat="1" ht="63.75" customHeight="1">
      <c r="B274" s="33"/>
      <c r="C274" s="4">
        <v>260</v>
      </c>
      <c r="D274" s="50" t="s">
        <v>62</v>
      </c>
      <c r="E274" s="51" t="s">
        <v>232</v>
      </c>
      <c r="F274" s="35" t="s">
        <v>240</v>
      </c>
      <c r="G274" s="4" t="s">
        <v>46</v>
      </c>
      <c r="H274" s="7">
        <v>1</v>
      </c>
      <c r="I274" s="37"/>
      <c r="J274" s="37"/>
      <c r="K274" s="36"/>
      <c r="L274" s="36"/>
      <c r="M274" s="1"/>
      <c r="N274" s="6"/>
      <c r="O274" s="34"/>
      <c r="R274" s="4">
        <v>260</v>
      </c>
      <c r="S274" s="51" t="s">
        <v>62</v>
      </c>
      <c r="T274" s="51" t="s">
        <v>232</v>
      </c>
      <c r="U274" s="35" t="s">
        <v>240</v>
      </c>
      <c r="V274" s="4" t="s">
        <v>46</v>
      </c>
      <c r="W274" s="7">
        <v>1</v>
      </c>
      <c r="X274" s="43" t="s">
        <v>36</v>
      </c>
      <c r="Y274" s="6">
        <v>19607.813018390061</v>
      </c>
      <c r="Z274" s="6">
        <f t="shared" si="4"/>
        <v>19607.813018390061</v>
      </c>
    </row>
    <row r="275" spans="2:26" s="32" customFormat="1" ht="63.75" customHeight="1">
      <c r="B275" s="33"/>
      <c r="C275" s="4">
        <v>261</v>
      </c>
      <c r="D275" s="50" t="s">
        <v>79</v>
      </c>
      <c r="E275" s="51" t="s">
        <v>232</v>
      </c>
      <c r="F275" s="35" t="s">
        <v>239</v>
      </c>
      <c r="G275" s="4" t="s">
        <v>46</v>
      </c>
      <c r="H275" s="7">
        <v>1</v>
      </c>
      <c r="I275" s="37"/>
      <c r="J275" s="37"/>
      <c r="K275" s="36"/>
      <c r="L275" s="36"/>
      <c r="M275" s="1"/>
      <c r="N275" s="6"/>
      <c r="O275" s="34"/>
      <c r="R275" s="4">
        <v>261</v>
      </c>
      <c r="S275" s="51" t="s">
        <v>79</v>
      </c>
      <c r="T275" s="51" t="s">
        <v>232</v>
      </c>
      <c r="U275" s="35" t="s">
        <v>239</v>
      </c>
      <c r="V275" s="4" t="s">
        <v>46</v>
      </c>
      <c r="W275" s="7">
        <v>1</v>
      </c>
      <c r="X275" s="43" t="s">
        <v>36</v>
      </c>
      <c r="Y275" s="6">
        <v>7330.5161844000422</v>
      </c>
      <c r="Z275" s="6">
        <f t="shared" si="4"/>
        <v>7330.5161844000422</v>
      </c>
    </row>
    <row r="276" spans="2:26" s="32" customFormat="1" ht="63.75" customHeight="1">
      <c r="B276" s="33"/>
      <c r="C276" s="4">
        <v>262</v>
      </c>
      <c r="D276" s="50" t="s">
        <v>257</v>
      </c>
      <c r="E276" s="51" t="s">
        <v>232</v>
      </c>
      <c r="F276" s="35" t="s">
        <v>233</v>
      </c>
      <c r="G276" s="4" t="s">
        <v>46</v>
      </c>
      <c r="H276" s="7">
        <v>1</v>
      </c>
      <c r="I276" s="37"/>
      <c r="J276" s="37"/>
      <c r="K276" s="36"/>
      <c r="L276" s="36"/>
      <c r="M276" s="1"/>
      <c r="N276" s="6"/>
      <c r="O276" s="34"/>
      <c r="R276" s="4">
        <v>262</v>
      </c>
      <c r="S276" s="51" t="s">
        <v>257</v>
      </c>
      <c r="T276" s="51" t="s">
        <v>232</v>
      </c>
      <c r="U276" s="35" t="s">
        <v>233</v>
      </c>
      <c r="V276" s="4" t="s">
        <v>46</v>
      </c>
      <c r="W276" s="7">
        <v>1</v>
      </c>
      <c r="X276" s="43" t="s">
        <v>36</v>
      </c>
      <c r="Y276" s="6">
        <v>8215.85886404542</v>
      </c>
      <c r="Z276" s="6">
        <f t="shared" si="4"/>
        <v>8215.85886404542</v>
      </c>
    </row>
    <row r="277" spans="2:26" s="32" customFormat="1" ht="63.75" customHeight="1">
      <c r="B277" s="33"/>
      <c r="C277" s="4">
        <v>263</v>
      </c>
      <c r="D277" s="50" t="s">
        <v>75</v>
      </c>
      <c r="E277" s="51" t="s">
        <v>232</v>
      </c>
      <c r="F277" s="35" t="s">
        <v>233</v>
      </c>
      <c r="G277" s="4" t="s">
        <v>46</v>
      </c>
      <c r="H277" s="7">
        <v>4</v>
      </c>
      <c r="I277" s="37"/>
      <c r="J277" s="37"/>
      <c r="K277" s="36"/>
      <c r="L277" s="36"/>
      <c r="M277" s="1"/>
      <c r="N277" s="6"/>
      <c r="O277" s="34"/>
      <c r="R277" s="4">
        <v>263</v>
      </c>
      <c r="S277" s="51" t="s">
        <v>75</v>
      </c>
      <c r="T277" s="51" t="s">
        <v>232</v>
      </c>
      <c r="U277" s="35" t="s">
        <v>233</v>
      </c>
      <c r="V277" s="4" t="s">
        <v>46</v>
      </c>
      <c r="W277" s="7">
        <v>4</v>
      </c>
      <c r="X277" s="43" t="s">
        <v>36</v>
      </c>
      <c r="Y277" s="6">
        <v>2726.9174446028578</v>
      </c>
      <c r="Z277" s="6">
        <f t="shared" si="4"/>
        <v>10907.669778411431</v>
      </c>
    </row>
    <row r="278" spans="2:26" s="32" customFormat="1" ht="63.75" customHeight="1">
      <c r="B278" s="33"/>
      <c r="C278" s="4">
        <v>264</v>
      </c>
      <c r="D278" s="50" t="s">
        <v>94</v>
      </c>
      <c r="E278" s="51" t="s">
        <v>48</v>
      </c>
      <c r="F278" s="35" t="s">
        <v>245</v>
      </c>
      <c r="G278" s="4" t="s">
        <v>46</v>
      </c>
      <c r="H278" s="7">
        <v>3</v>
      </c>
      <c r="I278" s="37"/>
      <c r="J278" s="37"/>
      <c r="K278" s="36"/>
      <c r="L278" s="36"/>
      <c r="M278" s="1"/>
      <c r="N278" s="6"/>
      <c r="O278" s="34"/>
      <c r="R278" s="4">
        <v>264</v>
      </c>
      <c r="S278" s="51" t="s">
        <v>94</v>
      </c>
      <c r="T278" s="51" t="s">
        <v>48</v>
      </c>
      <c r="U278" s="35" t="s">
        <v>245</v>
      </c>
      <c r="V278" s="4" t="s">
        <v>46</v>
      </c>
      <c r="W278" s="7">
        <v>3</v>
      </c>
      <c r="X278" s="43" t="s">
        <v>36</v>
      </c>
      <c r="Y278" s="6">
        <v>1858.5286618379894</v>
      </c>
      <c r="Z278" s="6">
        <f t="shared" si="4"/>
        <v>5575.5859855139679</v>
      </c>
    </row>
    <row r="279" spans="2:26" s="32" customFormat="1" ht="63.75" customHeight="1">
      <c r="B279" s="33"/>
      <c r="C279" s="4">
        <v>265</v>
      </c>
      <c r="D279" s="50" t="s">
        <v>49</v>
      </c>
      <c r="E279" s="51" t="s">
        <v>232</v>
      </c>
      <c r="F279" s="35" t="s">
        <v>233</v>
      </c>
      <c r="G279" s="4" t="s">
        <v>46</v>
      </c>
      <c r="H279" s="7">
        <v>3</v>
      </c>
      <c r="I279" s="37"/>
      <c r="J279" s="37"/>
      <c r="K279" s="36"/>
      <c r="L279" s="36"/>
      <c r="M279" s="1"/>
      <c r="N279" s="6"/>
      <c r="O279" s="34"/>
      <c r="R279" s="4">
        <v>265</v>
      </c>
      <c r="S279" s="51" t="s">
        <v>49</v>
      </c>
      <c r="T279" s="51" t="s">
        <v>232</v>
      </c>
      <c r="U279" s="35" t="s">
        <v>233</v>
      </c>
      <c r="V279" s="4" t="s">
        <v>46</v>
      </c>
      <c r="W279" s="7">
        <v>3</v>
      </c>
      <c r="X279" s="43" t="s">
        <v>36</v>
      </c>
      <c r="Y279" s="6">
        <v>10144.52333255671</v>
      </c>
      <c r="Z279" s="6">
        <f t="shared" si="4"/>
        <v>30433.569997670129</v>
      </c>
    </row>
    <row r="280" spans="2:26" s="32" customFormat="1" ht="63.75" customHeight="1">
      <c r="B280" s="33"/>
      <c r="C280" s="4">
        <v>266</v>
      </c>
      <c r="D280" s="50" t="s">
        <v>82</v>
      </c>
      <c r="E280" s="51" t="s">
        <v>232</v>
      </c>
      <c r="F280" s="35" t="s">
        <v>239</v>
      </c>
      <c r="G280" s="4" t="s">
        <v>46</v>
      </c>
      <c r="H280" s="7">
        <v>1</v>
      </c>
      <c r="I280" s="37"/>
      <c r="J280" s="37"/>
      <c r="K280" s="36"/>
      <c r="L280" s="36"/>
      <c r="M280" s="1"/>
      <c r="N280" s="6"/>
      <c r="O280" s="34"/>
      <c r="R280" s="4">
        <v>266</v>
      </c>
      <c r="S280" s="51" t="s">
        <v>82</v>
      </c>
      <c r="T280" s="51" t="s">
        <v>232</v>
      </c>
      <c r="U280" s="35" t="s">
        <v>239</v>
      </c>
      <c r="V280" s="4" t="s">
        <v>46</v>
      </c>
      <c r="W280" s="7">
        <v>1</v>
      </c>
      <c r="X280" s="43" t="s">
        <v>36</v>
      </c>
      <c r="Y280" s="6">
        <v>6762.6246082624675</v>
      </c>
      <c r="Z280" s="6">
        <f t="shared" si="4"/>
        <v>6762.6246082624675</v>
      </c>
    </row>
    <row r="281" spans="2:26" s="32" customFormat="1" ht="63.75" customHeight="1">
      <c r="B281" s="33"/>
      <c r="C281" s="4">
        <v>267</v>
      </c>
      <c r="D281" s="50" t="s">
        <v>50</v>
      </c>
      <c r="E281" s="51" t="s">
        <v>232</v>
      </c>
      <c r="F281" s="35" t="s">
        <v>233</v>
      </c>
      <c r="G281" s="4" t="s">
        <v>46</v>
      </c>
      <c r="H281" s="7">
        <v>5</v>
      </c>
      <c r="I281" s="37"/>
      <c r="J281" s="37"/>
      <c r="K281" s="36"/>
      <c r="L281" s="36"/>
      <c r="M281" s="1"/>
      <c r="N281" s="6"/>
      <c r="O281" s="34"/>
      <c r="R281" s="4">
        <v>267</v>
      </c>
      <c r="S281" s="51" t="s">
        <v>50</v>
      </c>
      <c r="T281" s="51" t="s">
        <v>232</v>
      </c>
      <c r="U281" s="35" t="s">
        <v>233</v>
      </c>
      <c r="V281" s="4" t="s">
        <v>46</v>
      </c>
      <c r="W281" s="7">
        <v>5</v>
      </c>
      <c r="X281" s="43" t="s">
        <v>36</v>
      </c>
      <c r="Y281" s="6">
        <v>10780.29059111935</v>
      </c>
      <c r="Z281" s="6">
        <f t="shared" si="4"/>
        <v>53901.452955596753</v>
      </c>
    </row>
    <row r="282" spans="2:26" s="32" customFormat="1" ht="63.75" customHeight="1">
      <c r="B282" s="33"/>
      <c r="C282" s="4">
        <v>268</v>
      </c>
      <c r="D282" s="50" t="s">
        <v>146</v>
      </c>
      <c r="E282" s="51" t="s">
        <v>232</v>
      </c>
      <c r="F282" s="35" t="s">
        <v>233</v>
      </c>
      <c r="G282" s="4" t="s">
        <v>46</v>
      </c>
      <c r="H282" s="7">
        <v>1</v>
      </c>
      <c r="I282" s="37"/>
      <c r="J282" s="37"/>
      <c r="K282" s="36"/>
      <c r="L282" s="36"/>
      <c r="M282" s="1"/>
      <c r="N282" s="6"/>
      <c r="O282" s="34"/>
      <c r="R282" s="4">
        <v>268</v>
      </c>
      <c r="S282" s="51" t="s">
        <v>146</v>
      </c>
      <c r="T282" s="51" t="s">
        <v>232</v>
      </c>
      <c r="U282" s="35" t="s">
        <v>233</v>
      </c>
      <c r="V282" s="4" t="s">
        <v>46</v>
      </c>
      <c r="W282" s="7">
        <v>1</v>
      </c>
      <c r="X282" s="43" t="s">
        <v>36</v>
      </c>
      <c r="Y282" s="6">
        <v>14404.838000950482</v>
      </c>
      <c r="Z282" s="6">
        <f t="shared" si="4"/>
        <v>14404.838000950482</v>
      </c>
    </row>
    <row r="283" spans="2:26" s="32" customFormat="1" ht="63.75" customHeight="1">
      <c r="B283" s="33"/>
      <c r="C283" s="4">
        <v>269</v>
      </c>
      <c r="D283" s="50" t="s">
        <v>87</v>
      </c>
      <c r="E283" s="51" t="s">
        <v>232</v>
      </c>
      <c r="F283" s="35" t="s">
        <v>238</v>
      </c>
      <c r="G283" s="4" t="s">
        <v>46</v>
      </c>
      <c r="H283" s="7">
        <v>3</v>
      </c>
      <c r="I283" s="37"/>
      <c r="J283" s="37"/>
      <c r="K283" s="36"/>
      <c r="L283" s="36"/>
      <c r="M283" s="1"/>
      <c r="N283" s="6"/>
      <c r="O283" s="34"/>
      <c r="R283" s="4">
        <v>269</v>
      </c>
      <c r="S283" s="51" t="s">
        <v>87</v>
      </c>
      <c r="T283" s="51" t="s">
        <v>232</v>
      </c>
      <c r="U283" s="35" t="s">
        <v>238</v>
      </c>
      <c r="V283" s="4" t="s">
        <v>46</v>
      </c>
      <c r="W283" s="7">
        <v>3</v>
      </c>
      <c r="X283" s="43" t="s">
        <v>36</v>
      </c>
      <c r="Y283" s="6">
        <v>11210.977215594954</v>
      </c>
      <c r="Z283" s="6">
        <f t="shared" si="4"/>
        <v>33632.931646784862</v>
      </c>
    </row>
    <row r="284" spans="2:26" s="32" customFormat="1" ht="63.75" customHeight="1">
      <c r="B284" s="33"/>
      <c r="C284" s="4">
        <v>270</v>
      </c>
      <c r="D284" s="50" t="s">
        <v>53</v>
      </c>
      <c r="E284" s="51" t="s">
        <v>232</v>
      </c>
      <c r="F284" s="35" t="s">
        <v>234</v>
      </c>
      <c r="G284" s="4" t="s">
        <v>46</v>
      </c>
      <c r="H284" s="7">
        <v>1</v>
      </c>
      <c r="I284" s="37"/>
      <c r="J284" s="37"/>
      <c r="K284" s="36"/>
      <c r="L284" s="36"/>
      <c r="M284" s="1"/>
      <c r="N284" s="6"/>
      <c r="O284" s="34"/>
      <c r="R284" s="4">
        <v>270</v>
      </c>
      <c r="S284" s="51" t="s">
        <v>53</v>
      </c>
      <c r="T284" s="51" t="s">
        <v>232</v>
      </c>
      <c r="U284" s="35" t="s">
        <v>234</v>
      </c>
      <c r="V284" s="4" t="s">
        <v>46</v>
      </c>
      <c r="W284" s="7">
        <v>1</v>
      </c>
      <c r="X284" s="43" t="s">
        <v>36</v>
      </c>
      <c r="Y284" s="6">
        <v>7665.3259166347852</v>
      </c>
      <c r="Z284" s="6">
        <f t="shared" si="4"/>
        <v>7665.3259166347852</v>
      </c>
    </row>
    <row r="285" spans="2:26" s="32" customFormat="1" ht="63.75" customHeight="1">
      <c r="B285" s="33"/>
      <c r="C285" s="4">
        <v>271</v>
      </c>
      <c r="D285" s="50" t="s">
        <v>147</v>
      </c>
      <c r="E285" s="51" t="s">
        <v>232</v>
      </c>
      <c r="F285" s="35" t="s">
        <v>244</v>
      </c>
      <c r="G285" s="4" t="s">
        <v>46</v>
      </c>
      <c r="H285" s="7">
        <v>1</v>
      </c>
      <c r="I285" s="37"/>
      <c r="J285" s="37"/>
      <c r="K285" s="36"/>
      <c r="L285" s="36"/>
      <c r="M285" s="1"/>
      <c r="N285" s="6"/>
      <c r="O285" s="34"/>
      <c r="R285" s="4">
        <v>271</v>
      </c>
      <c r="S285" s="51" t="s">
        <v>147</v>
      </c>
      <c r="T285" s="51" t="s">
        <v>232</v>
      </c>
      <c r="U285" s="35" t="s">
        <v>244</v>
      </c>
      <c r="V285" s="4" t="s">
        <v>46</v>
      </c>
      <c r="W285" s="7">
        <v>1</v>
      </c>
      <c r="X285" s="43" t="s">
        <v>36</v>
      </c>
      <c r="Y285" s="6">
        <v>4233.1198382106013</v>
      </c>
      <c r="Z285" s="6">
        <f t="shared" si="4"/>
        <v>4233.1198382106013</v>
      </c>
    </row>
    <row r="286" spans="2:26" s="32" customFormat="1" ht="63.75" customHeight="1">
      <c r="B286" s="33"/>
      <c r="C286" s="4">
        <v>272</v>
      </c>
      <c r="D286" s="50" t="s">
        <v>100</v>
      </c>
      <c r="E286" s="51" t="s">
        <v>232</v>
      </c>
      <c r="F286" s="35" t="s">
        <v>234</v>
      </c>
      <c r="G286" s="4" t="s">
        <v>46</v>
      </c>
      <c r="H286" s="7">
        <v>2</v>
      </c>
      <c r="I286" s="37"/>
      <c r="J286" s="37"/>
      <c r="K286" s="36"/>
      <c r="L286" s="36"/>
      <c r="M286" s="1"/>
      <c r="N286" s="6"/>
      <c r="O286" s="34"/>
      <c r="R286" s="4">
        <v>272</v>
      </c>
      <c r="S286" s="51" t="s">
        <v>100</v>
      </c>
      <c r="T286" s="51" t="s">
        <v>232</v>
      </c>
      <c r="U286" s="35" t="s">
        <v>234</v>
      </c>
      <c r="V286" s="4" t="s">
        <v>46</v>
      </c>
      <c r="W286" s="7">
        <v>2</v>
      </c>
      <c r="X286" s="43" t="s">
        <v>36</v>
      </c>
      <c r="Y286" s="6">
        <v>10606.944448133747</v>
      </c>
      <c r="Z286" s="6">
        <f t="shared" si="4"/>
        <v>21213.888896267494</v>
      </c>
    </row>
    <row r="287" spans="2:26" s="32" customFormat="1" ht="63.75" customHeight="1">
      <c r="B287" s="33"/>
      <c r="C287" s="4">
        <v>273</v>
      </c>
      <c r="D287" s="50" t="s">
        <v>58</v>
      </c>
      <c r="E287" s="51" t="s">
        <v>232</v>
      </c>
      <c r="F287" s="35" t="s">
        <v>236</v>
      </c>
      <c r="G287" s="4" t="s">
        <v>46</v>
      </c>
      <c r="H287" s="7">
        <v>1</v>
      </c>
      <c r="I287" s="37"/>
      <c r="J287" s="37"/>
      <c r="K287" s="36"/>
      <c r="L287" s="36"/>
      <c r="M287" s="1"/>
      <c r="N287" s="6"/>
      <c r="O287" s="34"/>
      <c r="R287" s="4">
        <v>273</v>
      </c>
      <c r="S287" s="51" t="s">
        <v>58</v>
      </c>
      <c r="T287" s="51" t="s">
        <v>232</v>
      </c>
      <c r="U287" s="35" t="s">
        <v>236</v>
      </c>
      <c r="V287" s="4" t="s">
        <v>46</v>
      </c>
      <c r="W287" s="7">
        <v>1</v>
      </c>
      <c r="X287" s="43" t="s">
        <v>36</v>
      </c>
      <c r="Y287" s="6">
        <v>17524.610707835902</v>
      </c>
      <c r="Z287" s="6">
        <f t="shared" si="4"/>
        <v>17524.610707835902</v>
      </c>
    </row>
    <row r="288" spans="2:26" s="32" customFormat="1" ht="63.75" customHeight="1">
      <c r="B288" s="33"/>
      <c r="C288" s="4">
        <v>274</v>
      </c>
      <c r="D288" s="50" t="s">
        <v>148</v>
      </c>
      <c r="E288" s="51" t="s">
        <v>232</v>
      </c>
      <c r="F288" s="35" t="s">
        <v>236</v>
      </c>
      <c r="G288" s="4" t="s">
        <v>46</v>
      </c>
      <c r="H288" s="7">
        <v>1</v>
      </c>
      <c r="I288" s="37"/>
      <c r="J288" s="37"/>
      <c r="K288" s="36"/>
      <c r="L288" s="36"/>
      <c r="M288" s="1"/>
      <c r="N288" s="6"/>
      <c r="O288" s="34"/>
      <c r="R288" s="4">
        <v>274</v>
      </c>
      <c r="S288" s="51" t="s">
        <v>148</v>
      </c>
      <c r="T288" s="51" t="s">
        <v>232</v>
      </c>
      <c r="U288" s="35" t="s">
        <v>236</v>
      </c>
      <c r="V288" s="4" t="s">
        <v>46</v>
      </c>
      <c r="W288" s="7">
        <v>1</v>
      </c>
      <c r="X288" s="43" t="s">
        <v>36</v>
      </c>
      <c r="Y288" s="6">
        <v>28737.099509425065</v>
      </c>
      <c r="Z288" s="6">
        <f t="shared" si="4"/>
        <v>28737.099509425065</v>
      </c>
    </row>
    <row r="289" spans="2:26" s="32" customFormat="1" ht="63.75" customHeight="1">
      <c r="B289" s="33"/>
      <c r="C289" s="4">
        <v>275</v>
      </c>
      <c r="D289" s="50" t="s">
        <v>149</v>
      </c>
      <c r="E289" s="51" t="s">
        <v>232</v>
      </c>
      <c r="F289" s="35" t="s">
        <v>249</v>
      </c>
      <c r="G289" s="4" t="s">
        <v>46</v>
      </c>
      <c r="H289" s="7">
        <v>1</v>
      </c>
      <c r="I289" s="37"/>
      <c r="J289" s="37"/>
      <c r="K289" s="36"/>
      <c r="L289" s="36"/>
      <c r="M289" s="1"/>
      <c r="N289" s="6"/>
      <c r="O289" s="34"/>
      <c r="R289" s="4">
        <v>275</v>
      </c>
      <c r="S289" s="51" t="s">
        <v>149</v>
      </c>
      <c r="T289" s="51" t="s">
        <v>232</v>
      </c>
      <c r="U289" s="35" t="s">
        <v>249</v>
      </c>
      <c r="V289" s="4" t="s">
        <v>46</v>
      </c>
      <c r="W289" s="7">
        <v>1</v>
      </c>
      <c r="X289" s="43" t="s">
        <v>36</v>
      </c>
      <c r="Y289" s="6">
        <v>37551.703891336714</v>
      </c>
      <c r="Z289" s="6">
        <f t="shared" si="4"/>
        <v>37551.703891336714</v>
      </c>
    </row>
    <row r="290" spans="2:26" s="32" customFormat="1" ht="63.75" customHeight="1">
      <c r="B290" s="33"/>
      <c r="C290" s="4">
        <v>276</v>
      </c>
      <c r="D290" s="50" t="s">
        <v>62</v>
      </c>
      <c r="E290" s="51" t="s">
        <v>232</v>
      </c>
      <c r="F290" s="35" t="s">
        <v>240</v>
      </c>
      <c r="G290" s="4" t="s">
        <v>46</v>
      </c>
      <c r="H290" s="7">
        <v>1</v>
      </c>
      <c r="I290" s="37"/>
      <c r="J290" s="37"/>
      <c r="K290" s="36"/>
      <c r="L290" s="36"/>
      <c r="M290" s="1"/>
      <c r="N290" s="6"/>
      <c r="O290" s="34"/>
      <c r="R290" s="4">
        <v>276</v>
      </c>
      <c r="S290" s="51" t="s">
        <v>62</v>
      </c>
      <c r="T290" s="51" t="s">
        <v>232</v>
      </c>
      <c r="U290" s="35" t="s">
        <v>240</v>
      </c>
      <c r="V290" s="4" t="s">
        <v>46</v>
      </c>
      <c r="W290" s="7">
        <v>1</v>
      </c>
      <c r="X290" s="43" t="s">
        <v>36</v>
      </c>
      <c r="Y290" s="6">
        <v>19607.813018390061</v>
      </c>
      <c r="Z290" s="6">
        <f t="shared" si="4"/>
        <v>19607.813018390061</v>
      </c>
    </row>
    <row r="291" spans="2:26" s="32" customFormat="1" ht="63.75" customHeight="1">
      <c r="B291" s="33"/>
      <c r="C291" s="4">
        <v>277</v>
      </c>
      <c r="D291" s="50" t="s">
        <v>150</v>
      </c>
      <c r="E291" s="51" t="s">
        <v>47</v>
      </c>
      <c r="F291" s="35" t="s">
        <v>250</v>
      </c>
      <c r="G291" s="4" t="s">
        <v>46</v>
      </c>
      <c r="H291" s="7">
        <v>1</v>
      </c>
      <c r="I291" s="37"/>
      <c r="J291" s="37"/>
      <c r="K291" s="36"/>
      <c r="L291" s="36"/>
      <c r="M291" s="1"/>
      <c r="N291" s="6"/>
      <c r="O291" s="34"/>
      <c r="R291" s="4">
        <v>277</v>
      </c>
      <c r="S291" s="51" t="s">
        <v>150</v>
      </c>
      <c r="T291" s="51" t="s">
        <v>47</v>
      </c>
      <c r="U291" s="35" t="s">
        <v>250</v>
      </c>
      <c r="V291" s="4" t="s">
        <v>46</v>
      </c>
      <c r="W291" s="7">
        <v>1</v>
      </c>
      <c r="X291" s="43" t="s">
        <v>36</v>
      </c>
      <c r="Y291" s="6">
        <v>37555.636473866463</v>
      </c>
      <c r="Z291" s="6">
        <f t="shared" si="4"/>
        <v>37555.636473866463</v>
      </c>
    </row>
    <row r="292" spans="2:26" s="32" customFormat="1" ht="63.75" customHeight="1">
      <c r="B292" s="33"/>
      <c r="C292" s="4">
        <v>278</v>
      </c>
      <c r="D292" s="50" t="s">
        <v>85</v>
      </c>
      <c r="E292" s="51" t="s">
        <v>232</v>
      </c>
      <c r="F292" s="35" t="s">
        <v>242</v>
      </c>
      <c r="G292" s="4" t="s">
        <v>46</v>
      </c>
      <c r="H292" s="7">
        <v>1</v>
      </c>
      <c r="I292" s="37"/>
      <c r="J292" s="37"/>
      <c r="K292" s="36"/>
      <c r="L292" s="36"/>
      <c r="M292" s="1"/>
      <c r="N292" s="6"/>
      <c r="O292" s="34"/>
      <c r="R292" s="4">
        <v>278</v>
      </c>
      <c r="S292" s="51" t="s">
        <v>85</v>
      </c>
      <c r="T292" s="51" t="s">
        <v>232</v>
      </c>
      <c r="U292" s="35" t="s">
        <v>242</v>
      </c>
      <c r="V292" s="4" t="s">
        <v>46</v>
      </c>
      <c r="W292" s="7">
        <v>1</v>
      </c>
      <c r="X292" s="43" t="s">
        <v>36</v>
      </c>
      <c r="Y292" s="6">
        <v>15927.325260509528</v>
      </c>
      <c r="Z292" s="6">
        <f t="shared" si="4"/>
        <v>15927.325260509528</v>
      </c>
    </row>
    <row r="293" spans="2:26" s="32" customFormat="1" ht="63.75" customHeight="1">
      <c r="B293" s="33"/>
      <c r="C293" s="4">
        <v>279</v>
      </c>
      <c r="D293" s="50" t="s">
        <v>94</v>
      </c>
      <c r="E293" s="51" t="s">
        <v>48</v>
      </c>
      <c r="F293" s="35" t="s">
        <v>245</v>
      </c>
      <c r="G293" s="4" t="s">
        <v>46</v>
      </c>
      <c r="H293" s="7">
        <v>2</v>
      </c>
      <c r="I293" s="37"/>
      <c r="J293" s="37"/>
      <c r="K293" s="36"/>
      <c r="L293" s="36"/>
      <c r="M293" s="1"/>
      <c r="N293" s="6"/>
      <c r="O293" s="34"/>
      <c r="R293" s="4">
        <v>279</v>
      </c>
      <c r="S293" s="51" t="s">
        <v>94</v>
      </c>
      <c r="T293" s="51" t="s">
        <v>48</v>
      </c>
      <c r="U293" s="35" t="s">
        <v>245</v>
      </c>
      <c r="V293" s="4" t="s">
        <v>46</v>
      </c>
      <c r="W293" s="7">
        <v>2</v>
      </c>
      <c r="X293" s="43" t="s">
        <v>36</v>
      </c>
      <c r="Y293" s="6">
        <v>1858.5286618379894</v>
      </c>
      <c r="Z293" s="6">
        <f t="shared" si="4"/>
        <v>3717.0573236759788</v>
      </c>
    </row>
    <row r="294" spans="2:26" s="32" customFormat="1" ht="63.75" customHeight="1">
      <c r="B294" s="33"/>
      <c r="C294" s="4">
        <v>280</v>
      </c>
      <c r="D294" s="50" t="s">
        <v>254</v>
      </c>
      <c r="E294" s="51" t="s">
        <v>232</v>
      </c>
      <c r="F294" s="35" t="s">
        <v>233</v>
      </c>
      <c r="G294" s="4" t="s">
        <v>46</v>
      </c>
      <c r="H294" s="7">
        <v>5</v>
      </c>
      <c r="I294" s="37"/>
      <c r="J294" s="37"/>
      <c r="K294" s="36"/>
      <c r="L294" s="36"/>
      <c r="M294" s="1"/>
      <c r="N294" s="6"/>
      <c r="O294" s="34"/>
      <c r="R294" s="4">
        <v>280</v>
      </c>
      <c r="S294" s="51" t="s">
        <v>254</v>
      </c>
      <c r="T294" s="51" t="s">
        <v>232</v>
      </c>
      <c r="U294" s="35" t="s">
        <v>233</v>
      </c>
      <c r="V294" s="4" t="s">
        <v>46</v>
      </c>
      <c r="W294" s="7">
        <v>5</v>
      </c>
      <c r="X294" s="43" t="s">
        <v>36</v>
      </c>
      <c r="Y294" s="6">
        <v>10144.52333255671</v>
      </c>
      <c r="Z294" s="6">
        <f t="shared" si="4"/>
        <v>50722.616662783548</v>
      </c>
    </row>
    <row r="295" spans="2:26" s="32" customFormat="1" ht="63.75" customHeight="1">
      <c r="B295" s="33"/>
      <c r="C295" s="4">
        <v>281</v>
      </c>
      <c r="D295" s="50" t="s">
        <v>88</v>
      </c>
      <c r="E295" s="51" t="s">
        <v>232</v>
      </c>
      <c r="F295" s="35" t="s">
        <v>243</v>
      </c>
      <c r="G295" s="4" t="s">
        <v>46</v>
      </c>
      <c r="H295" s="7">
        <v>5</v>
      </c>
      <c r="I295" s="37"/>
      <c r="J295" s="37"/>
      <c r="K295" s="36"/>
      <c r="L295" s="36"/>
      <c r="M295" s="1"/>
      <c r="N295" s="6"/>
      <c r="O295" s="34"/>
      <c r="R295" s="4">
        <v>281</v>
      </c>
      <c r="S295" s="51" t="s">
        <v>88</v>
      </c>
      <c r="T295" s="51" t="s">
        <v>232</v>
      </c>
      <c r="U295" s="35" t="s">
        <v>243</v>
      </c>
      <c r="V295" s="4" t="s">
        <v>46</v>
      </c>
      <c r="W295" s="7">
        <v>5</v>
      </c>
      <c r="X295" s="43" t="s">
        <v>36</v>
      </c>
      <c r="Y295" s="6">
        <v>8224.5872230142886</v>
      </c>
      <c r="Z295" s="6">
        <f t="shared" si="4"/>
        <v>41122.936115071439</v>
      </c>
    </row>
    <row r="296" spans="2:26" s="32" customFormat="1" ht="63.75" customHeight="1">
      <c r="B296" s="33"/>
      <c r="C296" s="4">
        <v>282</v>
      </c>
      <c r="D296" s="50" t="s">
        <v>140</v>
      </c>
      <c r="E296" s="51" t="s">
        <v>232</v>
      </c>
      <c r="F296" s="35" t="s">
        <v>233</v>
      </c>
      <c r="G296" s="4" t="s">
        <v>46</v>
      </c>
      <c r="H296" s="7">
        <v>2</v>
      </c>
      <c r="I296" s="37"/>
      <c r="J296" s="37"/>
      <c r="K296" s="36"/>
      <c r="L296" s="36"/>
      <c r="M296" s="1"/>
      <c r="N296" s="6"/>
      <c r="O296" s="34"/>
      <c r="R296" s="4">
        <v>282</v>
      </c>
      <c r="S296" s="51" t="s">
        <v>140</v>
      </c>
      <c r="T296" s="51" t="s">
        <v>232</v>
      </c>
      <c r="U296" s="35" t="s">
        <v>233</v>
      </c>
      <c r="V296" s="4" t="s">
        <v>46</v>
      </c>
      <c r="W296" s="7">
        <v>2</v>
      </c>
      <c r="X296" s="43" t="s">
        <v>36</v>
      </c>
      <c r="Y296" s="6">
        <v>20627.344949776587</v>
      </c>
      <c r="Z296" s="6">
        <f t="shared" si="4"/>
        <v>41254.689899553174</v>
      </c>
    </row>
    <row r="297" spans="2:26" s="32" customFormat="1" ht="63.75" customHeight="1">
      <c r="B297" s="33"/>
      <c r="C297" s="4">
        <v>283</v>
      </c>
      <c r="D297" s="50" t="s">
        <v>151</v>
      </c>
      <c r="E297" s="51" t="s">
        <v>232</v>
      </c>
      <c r="F297" s="35" t="s">
        <v>251</v>
      </c>
      <c r="G297" s="4" t="s">
        <v>46</v>
      </c>
      <c r="H297" s="7">
        <v>1</v>
      </c>
      <c r="I297" s="37"/>
      <c r="J297" s="37"/>
      <c r="K297" s="36"/>
      <c r="L297" s="36"/>
      <c r="M297" s="1"/>
      <c r="N297" s="6"/>
      <c r="O297" s="34"/>
      <c r="R297" s="4">
        <v>283</v>
      </c>
      <c r="S297" s="51" t="s">
        <v>151</v>
      </c>
      <c r="T297" s="51" t="s">
        <v>232</v>
      </c>
      <c r="U297" s="35" t="s">
        <v>251</v>
      </c>
      <c r="V297" s="4" t="s">
        <v>46</v>
      </c>
      <c r="W297" s="7">
        <v>1</v>
      </c>
      <c r="X297" s="43" t="s">
        <v>36</v>
      </c>
      <c r="Y297" s="6">
        <v>39819.690907273893</v>
      </c>
      <c r="Z297" s="6">
        <f t="shared" si="4"/>
        <v>39819.690907273893</v>
      </c>
    </row>
    <row r="298" spans="2:26" s="32" customFormat="1" ht="63.75" customHeight="1">
      <c r="B298" s="33"/>
      <c r="C298" s="4">
        <v>284</v>
      </c>
      <c r="D298" s="50" t="s">
        <v>50</v>
      </c>
      <c r="E298" s="51" t="s">
        <v>232</v>
      </c>
      <c r="F298" s="35" t="s">
        <v>233</v>
      </c>
      <c r="G298" s="4" t="s">
        <v>46</v>
      </c>
      <c r="H298" s="7">
        <v>1</v>
      </c>
      <c r="I298" s="37"/>
      <c r="J298" s="37"/>
      <c r="K298" s="36"/>
      <c r="L298" s="36"/>
      <c r="M298" s="1"/>
      <c r="N298" s="6"/>
      <c r="O298" s="34"/>
      <c r="R298" s="4">
        <v>284</v>
      </c>
      <c r="S298" s="51" t="s">
        <v>50</v>
      </c>
      <c r="T298" s="51" t="s">
        <v>232</v>
      </c>
      <c r="U298" s="35" t="s">
        <v>233</v>
      </c>
      <c r="V298" s="4" t="s">
        <v>46</v>
      </c>
      <c r="W298" s="7">
        <v>1</v>
      </c>
      <c r="X298" s="43" t="s">
        <v>36</v>
      </c>
      <c r="Y298" s="6">
        <v>10780.29059111935</v>
      </c>
      <c r="Z298" s="6">
        <f t="shared" si="4"/>
        <v>10780.29059111935</v>
      </c>
    </row>
    <row r="299" spans="2:26" s="32" customFormat="1" ht="63.75" customHeight="1">
      <c r="B299" s="33"/>
      <c r="C299" s="4">
        <v>285</v>
      </c>
      <c r="D299" s="50" t="s">
        <v>67</v>
      </c>
      <c r="E299" s="51" t="s">
        <v>232</v>
      </c>
      <c r="F299" s="35" t="s">
        <v>239</v>
      </c>
      <c r="G299" s="4" t="s">
        <v>46</v>
      </c>
      <c r="H299" s="7">
        <v>2</v>
      </c>
      <c r="I299" s="37"/>
      <c r="J299" s="37"/>
      <c r="K299" s="36"/>
      <c r="L299" s="36"/>
      <c r="M299" s="1"/>
      <c r="N299" s="6"/>
      <c r="O299" s="34"/>
      <c r="R299" s="4">
        <v>285</v>
      </c>
      <c r="S299" s="51" t="s">
        <v>67</v>
      </c>
      <c r="T299" s="51" t="s">
        <v>232</v>
      </c>
      <c r="U299" s="35" t="s">
        <v>239</v>
      </c>
      <c r="V299" s="4" t="s">
        <v>46</v>
      </c>
      <c r="W299" s="7">
        <v>2</v>
      </c>
      <c r="X299" s="43" t="s">
        <v>36</v>
      </c>
      <c r="Y299" s="6">
        <v>13786.489189172544</v>
      </c>
      <c r="Z299" s="6">
        <f t="shared" si="4"/>
        <v>27572.978378345088</v>
      </c>
    </row>
    <row r="300" spans="2:26" s="32" customFormat="1" ht="63.75" customHeight="1">
      <c r="B300" s="33"/>
      <c r="C300" s="4">
        <v>286</v>
      </c>
      <c r="D300" s="50" t="s">
        <v>91</v>
      </c>
      <c r="E300" s="51" t="s">
        <v>232</v>
      </c>
      <c r="F300" s="35" t="s">
        <v>233</v>
      </c>
      <c r="G300" s="4" t="s">
        <v>46</v>
      </c>
      <c r="H300" s="7">
        <v>18</v>
      </c>
      <c r="I300" s="37"/>
      <c r="J300" s="37"/>
      <c r="K300" s="36"/>
      <c r="L300" s="36"/>
      <c r="M300" s="1"/>
      <c r="N300" s="6"/>
      <c r="O300" s="34"/>
      <c r="R300" s="4">
        <v>286</v>
      </c>
      <c r="S300" s="51" t="s">
        <v>91</v>
      </c>
      <c r="T300" s="51" t="s">
        <v>232</v>
      </c>
      <c r="U300" s="35" t="s">
        <v>233</v>
      </c>
      <c r="V300" s="4" t="s">
        <v>46</v>
      </c>
      <c r="W300" s="7">
        <v>18</v>
      </c>
      <c r="X300" s="43" t="s">
        <v>36</v>
      </c>
      <c r="Y300" s="6">
        <v>4181.8501738586319</v>
      </c>
      <c r="Z300" s="6">
        <f t="shared" si="4"/>
        <v>75273.30312945538</v>
      </c>
    </row>
    <row r="301" spans="2:26" s="32" customFormat="1" ht="63.75" customHeight="1">
      <c r="B301" s="33"/>
      <c r="C301" s="4">
        <v>287</v>
      </c>
      <c r="D301" s="50" t="s">
        <v>58</v>
      </c>
      <c r="E301" s="51" t="s">
        <v>232</v>
      </c>
      <c r="F301" s="35" t="s">
        <v>236</v>
      </c>
      <c r="G301" s="4" t="s">
        <v>46</v>
      </c>
      <c r="H301" s="7">
        <v>3</v>
      </c>
      <c r="I301" s="37"/>
      <c r="J301" s="37"/>
      <c r="K301" s="36"/>
      <c r="L301" s="36"/>
      <c r="M301" s="1"/>
      <c r="N301" s="6"/>
      <c r="O301" s="34"/>
      <c r="R301" s="4">
        <v>287</v>
      </c>
      <c r="S301" s="51" t="s">
        <v>58</v>
      </c>
      <c r="T301" s="51" t="s">
        <v>232</v>
      </c>
      <c r="U301" s="35" t="s">
        <v>236</v>
      </c>
      <c r="V301" s="4" t="s">
        <v>46</v>
      </c>
      <c r="W301" s="7">
        <v>3</v>
      </c>
      <c r="X301" s="43" t="s">
        <v>36</v>
      </c>
      <c r="Y301" s="6">
        <v>17524.610707835898</v>
      </c>
      <c r="Z301" s="6">
        <f t="shared" si="4"/>
        <v>52573.832123507695</v>
      </c>
    </row>
    <row r="302" spans="2:26" s="32" customFormat="1" ht="63.75" customHeight="1">
      <c r="B302" s="33"/>
      <c r="C302" s="4">
        <v>288</v>
      </c>
      <c r="D302" s="50" t="s">
        <v>62</v>
      </c>
      <c r="E302" s="51" t="s">
        <v>232</v>
      </c>
      <c r="F302" s="35" t="s">
        <v>240</v>
      </c>
      <c r="G302" s="4" t="s">
        <v>46</v>
      </c>
      <c r="H302" s="7">
        <v>3</v>
      </c>
      <c r="I302" s="37"/>
      <c r="J302" s="37"/>
      <c r="K302" s="36"/>
      <c r="L302" s="36"/>
      <c r="M302" s="1"/>
      <c r="N302" s="6"/>
      <c r="O302" s="34"/>
      <c r="R302" s="4">
        <v>288</v>
      </c>
      <c r="S302" s="51" t="s">
        <v>62</v>
      </c>
      <c r="T302" s="51" t="s">
        <v>232</v>
      </c>
      <c r="U302" s="35" t="s">
        <v>240</v>
      </c>
      <c r="V302" s="4" t="s">
        <v>46</v>
      </c>
      <c r="W302" s="7">
        <v>3</v>
      </c>
      <c r="X302" s="43" t="s">
        <v>36</v>
      </c>
      <c r="Y302" s="6">
        <v>19607.813018390061</v>
      </c>
      <c r="Z302" s="6">
        <f t="shared" si="4"/>
        <v>58823.43905517018</v>
      </c>
    </row>
    <row r="303" spans="2:26" s="32" customFormat="1" ht="63.75" customHeight="1">
      <c r="B303" s="33"/>
      <c r="C303" s="4">
        <v>289</v>
      </c>
      <c r="D303" s="50" t="s">
        <v>72</v>
      </c>
      <c r="E303" s="51" t="s">
        <v>232</v>
      </c>
      <c r="F303" s="35" t="s">
        <v>240</v>
      </c>
      <c r="G303" s="4" t="s">
        <v>46</v>
      </c>
      <c r="H303" s="7">
        <v>2</v>
      </c>
      <c r="I303" s="37"/>
      <c r="J303" s="37"/>
      <c r="K303" s="36"/>
      <c r="L303" s="36"/>
      <c r="M303" s="1"/>
      <c r="N303" s="6"/>
      <c r="O303" s="34"/>
      <c r="R303" s="4">
        <v>289</v>
      </c>
      <c r="S303" s="51" t="s">
        <v>72</v>
      </c>
      <c r="T303" s="51" t="s">
        <v>232</v>
      </c>
      <c r="U303" s="35" t="s">
        <v>240</v>
      </c>
      <c r="V303" s="4" t="s">
        <v>46</v>
      </c>
      <c r="W303" s="7">
        <v>2</v>
      </c>
      <c r="X303" s="43" t="s">
        <v>36</v>
      </c>
      <c r="Y303" s="6">
        <v>16294.628301382299</v>
      </c>
      <c r="Z303" s="6">
        <f t="shared" si="4"/>
        <v>32589.256602764599</v>
      </c>
    </row>
    <row r="304" spans="2:26" s="32" customFormat="1" ht="63.75" customHeight="1">
      <c r="B304" s="33"/>
      <c r="C304" s="4">
        <v>290</v>
      </c>
      <c r="D304" s="50" t="s">
        <v>257</v>
      </c>
      <c r="E304" s="51" t="s">
        <v>232</v>
      </c>
      <c r="F304" s="35" t="s">
        <v>233</v>
      </c>
      <c r="G304" s="4" t="s">
        <v>46</v>
      </c>
      <c r="H304" s="7">
        <v>5</v>
      </c>
      <c r="I304" s="37"/>
      <c r="J304" s="37"/>
      <c r="K304" s="36"/>
      <c r="L304" s="36"/>
      <c r="M304" s="1"/>
      <c r="N304" s="6"/>
      <c r="O304" s="34"/>
      <c r="R304" s="4">
        <v>290</v>
      </c>
      <c r="S304" s="51" t="s">
        <v>257</v>
      </c>
      <c r="T304" s="51" t="s">
        <v>232</v>
      </c>
      <c r="U304" s="35" t="s">
        <v>233</v>
      </c>
      <c r="V304" s="4" t="s">
        <v>46</v>
      </c>
      <c r="W304" s="7">
        <v>5</v>
      </c>
      <c r="X304" s="43" t="s">
        <v>36</v>
      </c>
      <c r="Y304" s="6">
        <v>8215.8588640454218</v>
      </c>
      <c r="Z304" s="6">
        <f t="shared" si="4"/>
        <v>41079.294320227113</v>
      </c>
    </row>
    <row r="305" spans="2:26" s="32" customFormat="1" ht="63.75" customHeight="1">
      <c r="B305" s="33"/>
      <c r="C305" s="4">
        <v>291</v>
      </c>
      <c r="D305" s="50" t="s">
        <v>96</v>
      </c>
      <c r="E305" s="51" t="s">
        <v>232</v>
      </c>
      <c r="F305" s="35" t="s">
        <v>233</v>
      </c>
      <c r="G305" s="4" t="s">
        <v>46</v>
      </c>
      <c r="H305" s="7">
        <v>18</v>
      </c>
      <c r="I305" s="37"/>
      <c r="J305" s="37"/>
      <c r="K305" s="36"/>
      <c r="L305" s="36"/>
      <c r="M305" s="1"/>
      <c r="N305" s="6"/>
      <c r="O305" s="34"/>
      <c r="R305" s="4">
        <v>291</v>
      </c>
      <c r="S305" s="51" t="s">
        <v>96</v>
      </c>
      <c r="T305" s="51" t="s">
        <v>232</v>
      </c>
      <c r="U305" s="35" t="s">
        <v>233</v>
      </c>
      <c r="V305" s="4" t="s">
        <v>46</v>
      </c>
      <c r="W305" s="7">
        <v>18</v>
      </c>
      <c r="X305" s="43" t="s">
        <v>36</v>
      </c>
      <c r="Y305" s="6">
        <v>7925.1649253059859</v>
      </c>
      <c r="Z305" s="6">
        <f t="shared" si="4"/>
        <v>142652.96865550775</v>
      </c>
    </row>
    <row r="306" spans="2:26" s="32" customFormat="1" ht="63.75" customHeight="1">
      <c r="B306" s="33"/>
      <c r="C306" s="4">
        <v>292</v>
      </c>
      <c r="D306" s="50" t="s">
        <v>125</v>
      </c>
      <c r="E306" s="51" t="s">
        <v>232</v>
      </c>
      <c r="F306" s="35" t="s">
        <v>247</v>
      </c>
      <c r="G306" s="4" t="s">
        <v>46</v>
      </c>
      <c r="H306" s="7">
        <v>1</v>
      </c>
      <c r="I306" s="37"/>
      <c r="J306" s="37"/>
      <c r="K306" s="36"/>
      <c r="L306" s="36"/>
      <c r="M306" s="1"/>
      <c r="N306" s="6"/>
      <c r="O306" s="34"/>
      <c r="R306" s="4">
        <v>292</v>
      </c>
      <c r="S306" s="51" t="s">
        <v>125</v>
      </c>
      <c r="T306" s="51" t="s">
        <v>232</v>
      </c>
      <c r="U306" s="35" t="s">
        <v>247</v>
      </c>
      <c r="V306" s="4" t="s">
        <v>46</v>
      </c>
      <c r="W306" s="7">
        <v>1</v>
      </c>
      <c r="X306" s="43" t="s">
        <v>36</v>
      </c>
      <c r="Y306" s="6">
        <v>22248.558749429114</v>
      </c>
      <c r="Z306" s="6">
        <f t="shared" si="4"/>
        <v>22248.558749429114</v>
      </c>
    </row>
    <row r="307" spans="2:26" s="32" customFormat="1" ht="63.75" customHeight="1">
      <c r="B307" s="33"/>
      <c r="C307" s="4">
        <v>293</v>
      </c>
      <c r="D307" s="50" t="s">
        <v>51</v>
      </c>
      <c r="E307" s="51" t="s">
        <v>232</v>
      </c>
      <c r="F307" s="35" t="s">
        <v>233</v>
      </c>
      <c r="G307" s="4" t="s">
        <v>46</v>
      </c>
      <c r="H307" s="7">
        <v>2</v>
      </c>
      <c r="I307" s="37"/>
      <c r="J307" s="37"/>
      <c r="K307" s="36"/>
      <c r="L307" s="36"/>
      <c r="M307" s="1"/>
      <c r="N307" s="6"/>
      <c r="O307" s="34"/>
      <c r="R307" s="4">
        <v>293</v>
      </c>
      <c r="S307" s="51" t="s">
        <v>51</v>
      </c>
      <c r="T307" s="51" t="s">
        <v>232</v>
      </c>
      <c r="U307" s="35" t="s">
        <v>233</v>
      </c>
      <c r="V307" s="4" t="s">
        <v>46</v>
      </c>
      <c r="W307" s="7">
        <v>2</v>
      </c>
      <c r="X307" s="43" t="s">
        <v>36</v>
      </c>
      <c r="Y307" s="6">
        <v>4011.8501738586324</v>
      </c>
      <c r="Z307" s="6">
        <f t="shared" si="4"/>
        <v>8023.7003477172648</v>
      </c>
    </row>
    <row r="308" spans="2:26" s="32" customFormat="1" ht="63.75" customHeight="1">
      <c r="B308" s="33"/>
      <c r="C308" s="4">
        <v>294</v>
      </c>
      <c r="D308" s="50" t="s">
        <v>91</v>
      </c>
      <c r="E308" s="51" t="s">
        <v>232</v>
      </c>
      <c r="F308" s="35" t="s">
        <v>233</v>
      </c>
      <c r="G308" s="4" t="s">
        <v>46</v>
      </c>
      <c r="H308" s="7">
        <v>5</v>
      </c>
      <c r="I308" s="37"/>
      <c r="J308" s="37"/>
      <c r="K308" s="36"/>
      <c r="L308" s="36"/>
      <c r="M308" s="1"/>
      <c r="N308" s="6"/>
      <c r="O308" s="34"/>
      <c r="R308" s="4">
        <v>294</v>
      </c>
      <c r="S308" s="51" t="s">
        <v>91</v>
      </c>
      <c r="T308" s="51" t="s">
        <v>232</v>
      </c>
      <c r="U308" s="35" t="s">
        <v>233</v>
      </c>
      <c r="V308" s="4" t="s">
        <v>46</v>
      </c>
      <c r="W308" s="7">
        <v>5</v>
      </c>
      <c r="X308" s="43" t="s">
        <v>36</v>
      </c>
      <c r="Y308" s="6">
        <v>4181.8501738586328</v>
      </c>
      <c r="Z308" s="6">
        <f t="shared" si="4"/>
        <v>20909.250869293166</v>
      </c>
    </row>
    <row r="309" spans="2:26" s="32" customFormat="1" ht="63.75" customHeight="1">
      <c r="B309" s="33"/>
      <c r="C309" s="4">
        <v>295</v>
      </c>
      <c r="D309" s="50" t="s">
        <v>52</v>
      </c>
      <c r="E309" s="51" t="s">
        <v>232</v>
      </c>
      <c r="F309" s="35" t="s">
        <v>234</v>
      </c>
      <c r="G309" s="4" t="s">
        <v>46</v>
      </c>
      <c r="H309" s="7">
        <v>1</v>
      </c>
      <c r="I309" s="37"/>
      <c r="J309" s="37"/>
      <c r="K309" s="36"/>
      <c r="L309" s="36"/>
      <c r="M309" s="1"/>
      <c r="N309" s="6"/>
      <c r="O309" s="34"/>
      <c r="R309" s="4">
        <v>295</v>
      </c>
      <c r="S309" s="51" t="s">
        <v>52</v>
      </c>
      <c r="T309" s="51" t="s">
        <v>232</v>
      </c>
      <c r="U309" s="35" t="s">
        <v>234</v>
      </c>
      <c r="V309" s="4" t="s">
        <v>46</v>
      </c>
      <c r="W309" s="7">
        <v>1</v>
      </c>
      <c r="X309" s="43" t="s">
        <v>36</v>
      </c>
      <c r="Y309" s="6">
        <v>8459.711346797536</v>
      </c>
      <c r="Z309" s="6">
        <f t="shared" si="4"/>
        <v>8459.711346797536</v>
      </c>
    </row>
    <row r="310" spans="2:26" s="32" customFormat="1" ht="63.75" customHeight="1">
      <c r="B310" s="33"/>
      <c r="C310" s="4">
        <v>296</v>
      </c>
      <c r="D310" s="50" t="s">
        <v>54</v>
      </c>
      <c r="E310" s="51" t="s">
        <v>47</v>
      </c>
      <c r="F310" s="35" t="s">
        <v>235</v>
      </c>
      <c r="G310" s="4" t="s">
        <v>46</v>
      </c>
      <c r="H310" s="7">
        <v>3</v>
      </c>
      <c r="I310" s="37"/>
      <c r="J310" s="37"/>
      <c r="K310" s="36"/>
      <c r="L310" s="36"/>
      <c r="M310" s="1"/>
      <c r="N310" s="6"/>
      <c r="O310" s="34"/>
      <c r="R310" s="4">
        <v>296</v>
      </c>
      <c r="S310" s="51" t="s">
        <v>54</v>
      </c>
      <c r="T310" s="51" t="s">
        <v>47</v>
      </c>
      <c r="U310" s="35" t="s">
        <v>235</v>
      </c>
      <c r="V310" s="4" t="s">
        <v>46</v>
      </c>
      <c r="W310" s="7">
        <v>3</v>
      </c>
      <c r="X310" s="43" t="s">
        <v>36</v>
      </c>
      <c r="Y310" s="6">
        <v>4046.5902434020859</v>
      </c>
      <c r="Z310" s="6">
        <f t="shared" si="4"/>
        <v>12139.770730206257</v>
      </c>
    </row>
    <row r="311" spans="2:26" s="32" customFormat="1" ht="63.75" customHeight="1">
      <c r="B311" s="33"/>
      <c r="C311" s="4">
        <v>297</v>
      </c>
      <c r="D311" s="50" t="s">
        <v>88</v>
      </c>
      <c r="E311" s="51" t="s">
        <v>232</v>
      </c>
      <c r="F311" s="35" t="s">
        <v>243</v>
      </c>
      <c r="G311" s="4" t="s">
        <v>46</v>
      </c>
      <c r="H311" s="7">
        <v>1</v>
      </c>
      <c r="I311" s="37"/>
      <c r="J311" s="37"/>
      <c r="K311" s="36"/>
      <c r="L311" s="36"/>
      <c r="M311" s="1"/>
      <c r="N311" s="6"/>
      <c r="O311" s="34"/>
      <c r="R311" s="4">
        <v>297</v>
      </c>
      <c r="S311" s="51" t="s">
        <v>88</v>
      </c>
      <c r="T311" s="51" t="s">
        <v>232</v>
      </c>
      <c r="U311" s="35" t="s">
        <v>243</v>
      </c>
      <c r="V311" s="4" t="s">
        <v>46</v>
      </c>
      <c r="W311" s="7">
        <v>1</v>
      </c>
      <c r="X311" s="43" t="s">
        <v>36</v>
      </c>
      <c r="Y311" s="6">
        <v>7194.5872230142895</v>
      </c>
      <c r="Z311" s="6">
        <f t="shared" si="4"/>
        <v>7194.5872230142895</v>
      </c>
    </row>
    <row r="312" spans="2:26" s="32" customFormat="1" ht="63.75" customHeight="1">
      <c r="B312" s="33"/>
      <c r="C312" s="4">
        <v>298</v>
      </c>
      <c r="D312" s="50" t="s">
        <v>98</v>
      </c>
      <c r="E312" s="51" t="s">
        <v>232</v>
      </c>
      <c r="F312" s="35" t="s">
        <v>233</v>
      </c>
      <c r="G312" s="4" t="s">
        <v>46</v>
      </c>
      <c r="H312" s="7">
        <v>1</v>
      </c>
      <c r="I312" s="37"/>
      <c r="J312" s="37"/>
      <c r="K312" s="36"/>
      <c r="L312" s="36"/>
      <c r="M312" s="1"/>
      <c r="N312" s="6"/>
      <c r="O312" s="34"/>
      <c r="R312" s="4">
        <v>298</v>
      </c>
      <c r="S312" s="51" t="s">
        <v>98</v>
      </c>
      <c r="T312" s="51" t="s">
        <v>232</v>
      </c>
      <c r="U312" s="35" t="s">
        <v>233</v>
      </c>
      <c r="V312" s="4" t="s">
        <v>46</v>
      </c>
      <c r="W312" s="7">
        <v>1</v>
      </c>
      <c r="X312" s="43" t="s">
        <v>36</v>
      </c>
      <c r="Y312" s="6">
        <v>41514.957440499958</v>
      </c>
      <c r="Z312" s="6">
        <f t="shared" si="4"/>
        <v>41514.957440499958</v>
      </c>
    </row>
    <row r="313" spans="2:26" s="32" customFormat="1" ht="63.75" customHeight="1">
      <c r="B313" s="33"/>
      <c r="C313" s="4">
        <v>299</v>
      </c>
      <c r="D313" s="50" t="s">
        <v>152</v>
      </c>
      <c r="E313" s="51" t="s">
        <v>232</v>
      </c>
      <c r="F313" s="35" t="s">
        <v>252</v>
      </c>
      <c r="G313" s="4" t="s">
        <v>46</v>
      </c>
      <c r="H313" s="7">
        <v>1</v>
      </c>
      <c r="I313" s="37"/>
      <c r="J313" s="37"/>
      <c r="K313" s="36"/>
      <c r="L313" s="36"/>
      <c r="M313" s="1"/>
      <c r="N313" s="6"/>
      <c r="O313" s="34"/>
      <c r="R313" s="4">
        <v>299</v>
      </c>
      <c r="S313" s="51" t="s">
        <v>152</v>
      </c>
      <c r="T313" s="51" t="s">
        <v>232</v>
      </c>
      <c r="U313" s="35" t="s">
        <v>252</v>
      </c>
      <c r="V313" s="4" t="s">
        <v>46</v>
      </c>
      <c r="W313" s="7">
        <v>1</v>
      </c>
      <c r="X313" s="43" t="s">
        <v>36</v>
      </c>
      <c r="Y313" s="6">
        <v>13733.333333333334</v>
      </c>
      <c r="Z313" s="6">
        <f t="shared" si="4"/>
        <v>13733.333333333334</v>
      </c>
    </row>
    <row r="314" spans="2:26" s="32" customFormat="1" ht="63.75" customHeight="1">
      <c r="B314" s="33"/>
      <c r="C314" s="4">
        <v>300</v>
      </c>
      <c r="D314" s="50" t="s">
        <v>58</v>
      </c>
      <c r="E314" s="51" t="s">
        <v>232</v>
      </c>
      <c r="F314" s="35" t="s">
        <v>236</v>
      </c>
      <c r="G314" s="4" t="s">
        <v>46</v>
      </c>
      <c r="H314" s="7">
        <v>1</v>
      </c>
      <c r="I314" s="37"/>
      <c r="J314" s="37"/>
      <c r="K314" s="36"/>
      <c r="L314" s="36"/>
      <c r="M314" s="1"/>
      <c r="N314" s="6"/>
      <c r="O314" s="34"/>
      <c r="R314" s="4">
        <v>300</v>
      </c>
      <c r="S314" s="51" t="s">
        <v>58</v>
      </c>
      <c r="T314" s="51" t="s">
        <v>232</v>
      </c>
      <c r="U314" s="35" t="s">
        <v>236</v>
      </c>
      <c r="V314" s="4" t="s">
        <v>46</v>
      </c>
      <c r="W314" s="7">
        <v>1</v>
      </c>
      <c r="X314" s="43" t="s">
        <v>36</v>
      </c>
      <c r="Y314" s="6">
        <v>17524.610707835902</v>
      </c>
      <c r="Z314" s="6">
        <f t="shared" si="4"/>
        <v>17524.610707835902</v>
      </c>
    </row>
    <row r="315" spans="2:26" s="32" customFormat="1" ht="63.75" customHeight="1">
      <c r="B315" s="33"/>
      <c r="C315" s="4">
        <v>301</v>
      </c>
      <c r="D315" s="50" t="s">
        <v>62</v>
      </c>
      <c r="E315" s="51" t="s">
        <v>232</v>
      </c>
      <c r="F315" s="35" t="s">
        <v>240</v>
      </c>
      <c r="G315" s="4" t="s">
        <v>46</v>
      </c>
      <c r="H315" s="7">
        <v>1</v>
      </c>
      <c r="I315" s="37"/>
      <c r="J315" s="37"/>
      <c r="K315" s="36"/>
      <c r="L315" s="36"/>
      <c r="M315" s="1"/>
      <c r="N315" s="6"/>
      <c r="O315" s="34"/>
      <c r="R315" s="4">
        <v>301</v>
      </c>
      <c r="S315" s="51" t="s">
        <v>62</v>
      </c>
      <c r="T315" s="51" t="s">
        <v>232</v>
      </c>
      <c r="U315" s="35" t="s">
        <v>240</v>
      </c>
      <c r="V315" s="4" t="s">
        <v>46</v>
      </c>
      <c r="W315" s="7">
        <v>1</v>
      </c>
      <c r="X315" s="43" t="s">
        <v>36</v>
      </c>
      <c r="Y315" s="6">
        <v>19607.813018390061</v>
      </c>
      <c r="Z315" s="6">
        <f t="shared" si="4"/>
        <v>19607.813018390061</v>
      </c>
    </row>
    <row r="316" spans="2:26" s="32" customFormat="1" ht="63.75" customHeight="1">
      <c r="B316" s="33"/>
      <c r="C316" s="4">
        <v>302</v>
      </c>
      <c r="D316" s="50" t="s">
        <v>57</v>
      </c>
      <c r="E316" s="51" t="s">
        <v>232</v>
      </c>
      <c r="F316" s="35" t="s">
        <v>238</v>
      </c>
      <c r="G316" s="4" t="s">
        <v>46</v>
      </c>
      <c r="H316" s="7">
        <v>1</v>
      </c>
      <c r="I316" s="37"/>
      <c r="J316" s="37"/>
      <c r="K316" s="36"/>
      <c r="L316" s="36"/>
      <c r="M316" s="1"/>
      <c r="N316" s="6"/>
      <c r="O316" s="34"/>
      <c r="R316" s="4">
        <v>302</v>
      </c>
      <c r="S316" s="51" t="s">
        <v>57</v>
      </c>
      <c r="T316" s="51" t="s">
        <v>232</v>
      </c>
      <c r="U316" s="35" t="s">
        <v>238</v>
      </c>
      <c r="V316" s="4" t="s">
        <v>46</v>
      </c>
      <c r="W316" s="7">
        <v>1</v>
      </c>
      <c r="X316" s="43" t="s">
        <v>36</v>
      </c>
      <c r="Y316" s="6">
        <v>14306.628791400393</v>
      </c>
      <c r="Z316" s="6">
        <f t="shared" si="4"/>
        <v>14306.628791400393</v>
      </c>
    </row>
    <row r="317" spans="2:26" s="32" customFormat="1" ht="63.75" customHeight="1">
      <c r="B317" s="33"/>
      <c r="C317" s="4">
        <v>303</v>
      </c>
      <c r="D317" s="50" t="s">
        <v>137</v>
      </c>
      <c r="E317" s="51" t="s">
        <v>232</v>
      </c>
      <c r="F317" s="35" t="s">
        <v>233</v>
      </c>
      <c r="G317" s="4" t="s">
        <v>46</v>
      </c>
      <c r="H317" s="7">
        <v>2</v>
      </c>
      <c r="I317" s="37"/>
      <c r="J317" s="37"/>
      <c r="K317" s="36"/>
      <c r="L317" s="36"/>
      <c r="M317" s="1"/>
      <c r="N317" s="6"/>
      <c r="O317" s="34"/>
      <c r="R317" s="4">
        <v>303</v>
      </c>
      <c r="S317" s="51" t="s">
        <v>137</v>
      </c>
      <c r="T317" s="51" t="s">
        <v>232</v>
      </c>
      <c r="U317" s="35" t="s">
        <v>233</v>
      </c>
      <c r="V317" s="4" t="s">
        <v>46</v>
      </c>
      <c r="W317" s="7">
        <v>2</v>
      </c>
      <c r="X317" s="43" t="s">
        <v>36</v>
      </c>
      <c r="Y317" s="6">
        <v>23637.852001037409</v>
      </c>
      <c r="Z317" s="6">
        <f t="shared" si="4"/>
        <v>47275.704002074817</v>
      </c>
    </row>
    <row r="318" spans="2:26" s="32" customFormat="1" ht="63.75" customHeight="1">
      <c r="B318" s="33"/>
      <c r="C318" s="4">
        <v>304</v>
      </c>
      <c r="D318" s="50" t="s">
        <v>139</v>
      </c>
      <c r="E318" s="51" t="s">
        <v>232</v>
      </c>
      <c r="F318" s="35" t="s">
        <v>249</v>
      </c>
      <c r="G318" s="4" t="s">
        <v>46</v>
      </c>
      <c r="H318" s="7">
        <v>1</v>
      </c>
      <c r="I318" s="37"/>
      <c r="J318" s="37"/>
      <c r="K318" s="36"/>
      <c r="L318" s="36"/>
      <c r="M318" s="1"/>
      <c r="N318" s="6"/>
      <c r="O318" s="34"/>
      <c r="R318" s="4">
        <v>304</v>
      </c>
      <c r="S318" s="51" t="s">
        <v>139</v>
      </c>
      <c r="T318" s="51" t="s">
        <v>232</v>
      </c>
      <c r="U318" s="35" t="s">
        <v>249</v>
      </c>
      <c r="V318" s="4" t="s">
        <v>46</v>
      </c>
      <c r="W318" s="7">
        <v>1</v>
      </c>
      <c r="X318" s="43" t="s">
        <v>36</v>
      </c>
      <c r="Y318" s="6">
        <v>4715.9330337855708</v>
      </c>
      <c r="Z318" s="6">
        <f t="shared" si="4"/>
        <v>4715.9330337855708</v>
      </c>
    </row>
    <row r="319" spans="2:26" s="32" customFormat="1" ht="63.75" customHeight="1">
      <c r="B319" s="33"/>
      <c r="C319" s="4">
        <v>305</v>
      </c>
      <c r="D319" s="50" t="s">
        <v>50</v>
      </c>
      <c r="E319" s="51" t="s">
        <v>232</v>
      </c>
      <c r="F319" s="35" t="s">
        <v>233</v>
      </c>
      <c r="G319" s="4" t="s">
        <v>46</v>
      </c>
      <c r="H319" s="7">
        <v>10</v>
      </c>
      <c r="I319" s="37"/>
      <c r="J319" s="37"/>
      <c r="K319" s="36"/>
      <c r="L319" s="36"/>
      <c r="M319" s="1"/>
      <c r="N319" s="6"/>
      <c r="O319" s="34"/>
      <c r="R319" s="4">
        <v>305</v>
      </c>
      <c r="S319" s="51" t="s">
        <v>50</v>
      </c>
      <c r="T319" s="51" t="s">
        <v>232</v>
      </c>
      <c r="U319" s="35" t="s">
        <v>233</v>
      </c>
      <c r="V319" s="4" t="s">
        <v>46</v>
      </c>
      <c r="W319" s="7">
        <v>10</v>
      </c>
      <c r="X319" s="43" t="s">
        <v>36</v>
      </c>
      <c r="Y319" s="6">
        <v>10780.29059111935</v>
      </c>
      <c r="Z319" s="6">
        <f t="shared" si="4"/>
        <v>107802.90591119351</v>
      </c>
    </row>
    <row r="320" spans="2:26" s="32" customFormat="1" ht="63.75" customHeight="1">
      <c r="B320" s="33"/>
      <c r="C320" s="4">
        <v>306</v>
      </c>
      <c r="D320" s="50" t="s">
        <v>83</v>
      </c>
      <c r="E320" s="51" t="s">
        <v>232</v>
      </c>
      <c r="F320" s="35" t="s">
        <v>233</v>
      </c>
      <c r="G320" s="4" t="s">
        <v>46</v>
      </c>
      <c r="H320" s="7">
        <v>2</v>
      </c>
      <c r="I320" s="37"/>
      <c r="J320" s="37"/>
      <c r="K320" s="36"/>
      <c r="L320" s="36"/>
      <c r="M320" s="1"/>
      <c r="N320" s="6"/>
      <c r="O320" s="34"/>
      <c r="R320" s="4">
        <v>306</v>
      </c>
      <c r="S320" s="51" t="s">
        <v>83</v>
      </c>
      <c r="T320" s="51" t="s">
        <v>232</v>
      </c>
      <c r="U320" s="35" t="s">
        <v>233</v>
      </c>
      <c r="V320" s="4" t="s">
        <v>46</v>
      </c>
      <c r="W320" s="7">
        <v>2</v>
      </c>
      <c r="X320" s="43" t="s">
        <v>36</v>
      </c>
      <c r="Y320" s="6">
        <v>4242.8620228558493</v>
      </c>
      <c r="Z320" s="6">
        <f t="shared" si="4"/>
        <v>8485.7240457116986</v>
      </c>
    </row>
    <row r="321" spans="2:26" s="32" customFormat="1" ht="63.75" customHeight="1">
      <c r="B321" s="33"/>
      <c r="C321" s="4">
        <v>307</v>
      </c>
      <c r="D321" s="50" t="s">
        <v>66</v>
      </c>
      <c r="E321" s="51" t="s">
        <v>232</v>
      </c>
      <c r="F321" s="35" t="s">
        <v>239</v>
      </c>
      <c r="G321" s="4" t="s">
        <v>46</v>
      </c>
      <c r="H321" s="7">
        <v>2</v>
      </c>
      <c r="I321" s="37"/>
      <c r="J321" s="37"/>
      <c r="K321" s="36"/>
      <c r="L321" s="36"/>
      <c r="M321" s="1"/>
      <c r="N321" s="6"/>
      <c r="O321" s="34"/>
      <c r="R321" s="4">
        <v>307</v>
      </c>
      <c r="S321" s="51" t="s">
        <v>66</v>
      </c>
      <c r="T321" s="51" t="s">
        <v>232</v>
      </c>
      <c r="U321" s="35" t="s">
        <v>239</v>
      </c>
      <c r="V321" s="4" t="s">
        <v>46</v>
      </c>
      <c r="W321" s="7">
        <v>2</v>
      </c>
      <c r="X321" s="43" t="s">
        <v>36</v>
      </c>
      <c r="Y321" s="6">
        <v>9013.1558558392117</v>
      </c>
      <c r="Z321" s="6">
        <f t="shared" si="4"/>
        <v>18026.311711678423</v>
      </c>
    </row>
    <row r="322" spans="2:26" s="32" customFormat="1" ht="63.75" customHeight="1">
      <c r="B322" s="33"/>
      <c r="C322" s="4">
        <v>308</v>
      </c>
      <c r="D322" s="50" t="s">
        <v>52</v>
      </c>
      <c r="E322" s="51" t="s">
        <v>232</v>
      </c>
      <c r="F322" s="35" t="s">
        <v>234</v>
      </c>
      <c r="G322" s="4" t="s">
        <v>46</v>
      </c>
      <c r="H322" s="7">
        <v>2</v>
      </c>
      <c r="I322" s="37"/>
      <c r="J322" s="37"/>
      <c r="K322" s="36"/>
      <c r="L322" s="36"/>
      <c r="M322" s="1"/>
      <c r="N322" s="6"/>
      <c r="O322" s="34"/>
      <c r="R322" s="4">
        <v>308</v>
      </c>
      <c r="S322" s="51" t="s">
        <v>52</v>
      </c>
      <c r="T322" s="51" t="s">
        <v>232</v>
      </c>
      <c r="U322" s="35" t="s">
        <v>234</v>
      </c>
      <c r="V322" s="4" t="s">
        <v>46</v>
      </c>
      <c r="W322" s="7">
        <v>2</v>
      </c>
      <c r="X322" s="43" t="s">
        <v>36</v>
      </c>
      <c r="Y322" s="6">
        <v>8459.711346797536</v>
      </c>
      <c r="Z322" s="6">
        <f t="shared" si="4"/>
        <v>16919.422693595072</v>
      </c>
    </row>
    <row r="323" spans="2:26" s="32" customFormat="1" ht="63.75" customHeight="1">
      <c r="B323" s="33"/>
      <c r="C323" s="4">
        <v>309</v>
      </c>
      <c r="D323" s="50" t="s">
        <v>86</v>
      </c>
      <c r="E323" s="51" t="s">
        <v>232</v>
      </c>
      <c r="F323" s="35" t="s">
        <v>239</v>
      </c>
      <c r="G323" s="4" t="s">
        <v>46</v>
      </c>
      <c r="H323" s="7">
        <v>1</v>
      </c>
      <c r="I323" s="37"/>
      <c r="J323" s="37"/>
      <c r="K323" s="36"/>
      <c r="L323" s="36"/>
      <c r="M323" s="1"/>
      <c r="N323" s="6"/>
      <c r="O323" s="34"/>
      <c r="R323" s="4">
        <v>309</v>
      </c>
      <c r="S323" s="51" t="s">
        <v>86</v>
      </c>
      <c r="T323" s="51" t="s">
        <v>232</v>
      </c>
      <c r="U323" s="35" t="s">
        <v>239</v>
      </c>
      <c r="V323" s="4" t="s">
        <v>46</v>
      </c>
      <c r="W323" s="7">
        <v>1</v>
      </c>
      <c r="X323" s="43" t="s">
        <v>36</v>
      </c>
      <c r="Y323" s="6">
        <v>11940.390222360271</v>
      </c>
      <c r="Z323" s="6">
        <f t="shared" si="4"/>
        <v>11940.390222360271</v>
      </c>
    </row>
    <row r="324" spans="2:26" s="32" customFormat="1" ht="63.75" customHeight="1">
      <c r="B324" s="33"/>
      <c r="C324" s="4">
        <v>310</v>
      </c>
      <c r="D324" s="50" t="s">
        <v>99</v>
      </c>
      <c r="E324" s="51" t="s">
        <v>232</v>
      </c>
      <c r="F324" s="35" t="s">
        <v>239</v>
      </c>
      <c r="G324" s="4" t="s">
        <v>46</v>
      </c>
      <c r="H324" s="7">
        <v>1</v>
      </c>
      <c r="I324" s="37"/>
      <c r="J324" s="37"/>
      <c r="K324" s="36"/>
      <c r="L324" s="36"/>
      <c r="M324" s="1"/>
      <c r="N324" s="6"/>
      <c r="O324" s="34"/>
      <c r="R324" s="4">
        <v>310</v>
      </c>
      <c r="S324" s="51" t="s">
        <v>99</v>
      </c>
      <c r="T324" s="51" t="s">
        <v>232</v>
      </c>
      <c r="U324" s="35" t="s">
        <v>239</v>
      </c>
      <c r="V324" s="4" t="s">
        <v>46</v>
      </c>
      <c r="W324" s="7">
        <v>1</v>
      </c>
      <c r="X324" s="43" t="s">
        <v>36</v>
      </c>
      <c r="Y324" s="6">
        <v>11940.390222360271</v>
      </c>
      <c r="Z324" s="6">
        <f t="shared" si="4"/>
        <v>11940.390222360271</v>
      </c>
    </row>
    <row r="325" spans="2:26" s="32" customFormat="1" ht="63.75" customHeight="1">
      <c r="B325" s="33"/>
      <c r="C325" s="4">
        <v>311</v>
      </c>
      <c r="D325" s="50" t="s">
        <v>153</v>
      </c>
      <c r="E325" s="51" t="s">
        <v>232</v>
      </c>
      <c r="F325" s="35" t="s">
        <v>239</v>
      </c>
      <c r="G325" s="4" t="s">
        <v>46</v>
      </c>
      <c r="H325" s="7">
        <v>1</v>
      </c>
      <c r="I325" s="37"/>
      <c r="J325" s="37"/>
      <c r="K325" s="36"/>
      <c r="L325" s="36"/>
      <c r="M325" s="1"/>
      <c r="N325" s="6"/>
      <c r="O325" s="34"/>
      <c r="R325" s="4">
        <v>311</v>
      </c>
      <c r="S325" s="51" t="s">
        <v>153</v>
      </c>
      <c r="T325" s="51" t="s">
        <v>232</v>
      </c>
      <c r="U325" s="35" t="s">
        <v>239</v>
      </c>
      <c r="V325" s="4" t="s">
        <v>46</v>
      </c>
      <c r="W325" s="7">
        <v>1</v>
      </c>
      <c r="X325" s="43" t="s">
        <v>36</v>
      </c>
      <c r="Y325" s="6">
        <v>9323.5459591579838</v>
      </c>
      <c r="Z325" s="6">
        <f t="shared" si="4"/>
        <v>9323.5459591579838</v>
      </c>
    </row>
    <row r="326" spans="2:26" s="32" customFormat="1" ht="63.75" customHeight="1">
      <c r="B326" s="33"/>
      <c r="C326" s="4">
        <v>312</v>
      </c>
      <c r="D326" s="50" t="s">
        <v>127</v>
      </c>
      <c r="E326" s="51" t="s">
        <v>232</v>
      </c>
      <c r="F326" s="35" t="s">
        <v>239</v>
      </c>
      <c r="G326" s="4" t="s">
        <v>46</v>
      </c>
      <c r="H326" s="7">
        <v>1</v>
      </c>
      <c r="I326" s="37"/>
      <c r="J326" s="37"/>
      <c r="K326" s="36"/>
      <c r="L326" s="36"/>
      <c r="M326" s="1"/>
      <c r="N326" s="6"/>
      <c r="O326" s="34"/>
      <c r="R326" s="4">
        <v>312</v>
      </c>
      <c r="S326" s="51" t="s">
        <v>127</v>
      </c>
      <c r="T326" s="51" t="s">
        <v>232</v>
      </c>
      <c r="U326" s="35" t="s">
        <v>239</v>
      </c>
      <c r="V326" s="4" t="s">
        <v>46</v>
      </c>
      <c r="W326" s="7">
        <v>1</v>
      </c>
      <c r="X326" s="43" t="s">
        <v>36</v>
      </c>
      <c r="Y326" s="6">
        <v>9323.5459591579838</v>
      </c>
      <c r="Z326" s="6">
        <f t="shared" si="4"/>
        <v>9323.5459591579838</v>
      </c>
    </row>
    <row r="327" spans="2:26" s="32" customFormat="1" ht="63.75" customHeight="1">
      <c r="B327" s="33"/>
      <c r="C327" s="4">
        <v>313</v>
      </c>
      <c r="D327" s="50" t="s">
        <v>53</v>
      </c>
      <c r="E327" s="51" t="s">
        <v>232</v>
      </c>
      <c r="F327" s="35" t="s">
        <v>234</v>
      </c>
      <c r="G327" s="4" t="s">
        <v>46</v>
      </c>
      <c r="H327" s="7">
        <v>2</v>
      </c>
      <c r="I327" s="37"/>
      <c r="J327" s="37"/>
      <c r="K327" s="36"/>
      <c r="L327" s="36"/>
      <c r="M327" s="1"/>
      <c r="N327" s="6"/>
      <c r="O327" s="34"/>
      <c r="R327" s="4">
        <v>313</v>
      </c>
      <c r="S327" s="51" t="s">
        <v>53</v>
      </c>
      <c r="T327" s="51" t="s">
        <v>232</v>
      </c>
      <c r="U327" s="35" t="s">
        <v>234</v>
      </c>
      <c r="V327" s="4" t="s">
        <v>46</v>
      </c>
      <c r="W327" s="7">
        <v>2</v>
      </c>
      <c r="X327" s="43" t="s">
        <v>36</v>
      </c>
      <c r="Y327" s="6">
        <v>7665.3259166347852</v>
      </c>
      <c r="Z327" s="6">
        <f t="shared" si="4"/>
        <v>15330.65183326957</v>
      </c>
    </row>
    <row r="328" spans="2:26" s="32" customFormat="1" ht="63.75" customHeight="1">
      <c r="B328" s="33"/>
      <c r="C328" s="4">
        <v>314</v>
      </c>
      <c r="D328" s="50" t="s">
        <v>80</v>
      </c>
      <c r="E328" s="51" t="s">
        <v>232</v>
      </c>
      <c r="F328" s="35" t="s">
        <v>234</v>
      </c>
      <c r="G328" s="4" t="s">
        <v>46</v>
      </c>
      <c r="H328" s="7">
        <v>2</v>
      </c>
      <c r="I328" s="37"/>
      <c r="J328" s="37"/>
      <c r="K328" s="36"/>
      <c r="L328" s="36"/>
      <c r="M328" s="1"/>
      <c r="N328" s="6"/>
      <c r="O328" s="34"/>
      <c r="R328" s="4">
        <v>314</v>
      </c>
      <c r="S328" s="51" t="s">
        <v>80</v>
      </c>
      <c r="T328" s="51" t="s">
        <v>232</v>
      </c>
      <c r="U328" s="35" t="s">
        <v>234</v>
      </c>
      <c r="V328" s="4" t="s">
        <v>46</v>
      </c>
      <c r="W328" s="7">
        <v>2</v>
      </c>
      <c r="X328" s="43" t="s">
        <v>36</v>
      </c>
      <c r="Y328" s="6">
        <v>10606.944448133747</v>
      </c>
      <c r="Z328" s="6">
        <f t="shared" si="4"/>
        <v>21213.888896267494</v>
      </c>
    </row>
    <row r="329" spans="2:26" s="32" customFormat="1" ht="63.75" customHeight="1">
      <c r="B329" s="33"/>
      <c r="C329" s="4">
        <v>315</v>
      </c>
      <c r="D329" s="50" t="s">
        <v>55</v>
      </c>
      <c r="E329" s="51" t="s">
        <v>232</v>
      </c>
      <c r="F329" s="35" t="s">
        <v>236</v>
      </c>
      <c r="G329" s="4" t="s">
        <v>46</v>
      </c>
      <c r="H329" s="7">
        <v>2</v>
      </c>
      <c r="I329" s="37"/>
      <c r="J329" s="37"/>
      <c r="K329" s="36"/>
      <c r="L329" s="36"/>
      <c r="M329" s="1"/>
      <c r="N329" s="6"/>
      <c r="O329" s="34"/>
      <c r="R329" s="4">
        <v>315</v>
      </c>
      <c r="S329" s="51" t="s">
        <v>55</v>
      </c>
      <c r="T329" s="51" t="s">
        <v>232</v>
      </c>
      <c r="U329" s="35" t="s">
        <v>236</v>
      </c>
      <c r="V329" s="4" t="s">
        <v>46</v>
      </c>
      <c r="W329" s="7">
        <v>2</v>
      </c>
      <c r="X329" s="43" t="s">
        <v>36</v>
      </c>
      <c r="Y329" s="6">
        <v>13926.395172361561</v>
      </c>
      <c r="Z329" s="6">
        <f t="shared" si="4"/>
        <v>27852.790344723122</v>
      </c>
    </row>
    <row r="330" spans="2:26" s="32" customFormat="1" ht="63.75" customHeight="1">
      <c r="B330" s="33"/>
      <c r="C330" s="4">
        <v>316</v>
      </c>
      <c r="D330" s="50" t="s">
        <v>62</v>
      </c>
      <c r="E330" s="51" t="s">
        <v>232</v>
      </c>
      <c r="F330" s="35" t="s">
        <v>240</v>
      </c>
      <c r="G330" s="4" t="s">
        <v>46</v>
      </c>
      <c r="H330" s="7">
        <v>2</v>
      </c>
      <c r="I330" s="37"/>
      <c r="J330" s="37"/>
      <c r="K330" s="36"/>
      <c r="L330" s="36"/>
      <c r="M330" s="1"/>
      <c r="N330" s="6"/>
      <c r="O330" s="34"/>
      <c r="R330" s="4">
        <v>316</v>
      </c>
      <c r="S330" s="51" t="s">
        <v>62</v>
      </c>
      <c r="T330" s="51" t="s">
        <v>232</v>
      </c>
      <c r="U330" s="35" t="s">
        <v>240</v>
      </c>
      <c r="V330" s="4" t="s">
        <v>46</v>
      </c>
      <c r="W330" s="7">
        <v>2</v>
      </c>
      <c r="X330" s="43" t="s">
        <v>36</v>
      </c>
      <c r="Y330" s="6">
        <v>19607.813018390061</v>
      </c>
      <c r="Z330" s="6">
        <f t="shared" si="4"/>
        <v>39215.626036780122</v>
      </c>
    </row>
    <row r="331" spans="2:26" s="32" customFormat="1" ht="63.75" customHeight="1">
      <c r="B331" s="33"/>
      <c r="C331" s="4">
        <v>317</v>
      </c>
      <c r="D331" s="50" t="s">
        <v>57</v>
      </c>
      <c r="E331" s="51" t="s">
        <v>232</v>
      </c>
      <c r="F331" s="35" t="s">
        <v>238</v>
      </c>
      <c r="G331" s="4" t="s">
        <v>46</v>
      </c>
      <c r="H331" s="7">
        <v>15</v>
      </c>
      <c r="I331" s="37"/>
      <c r="J331" s="37"/>
      <c r="K331" s="36"/>
      <c r="L331" s="36"/>
      <c r="M331" s="1"/>
      <c r="N331" s="6"/>
      <c r="O331" s="34"/>
      <c r="R331" s="4">
        <v>317</v>
      </c>
      <c r="S331" s="51" t="s">
        <v>57</v>
      </c>
      <c r="T331" s="51" t="s">
        <v>232</v>
      </c>
      <c r="U331" s="35" t="s">
        <v>238</v>
      </c>
      <c r="V331" s="4" t="s">
        <v>46</v>
      </c>
      <c r="W331" s="7">
        <v>15</v>
      </c>
      <c r="X331" s="43" t="s">
        <v>36</v>
      </c>
      <c r="Y331" s="6">
        <v>14306.628791400395</v>
      </c>
      <c r="Z331" s="6">
        <f t="shared" si="4"/>
        <v>214599.43187100592</v>
      </c>
    </row>
    <row r="332" spans="2:26" s="32" customFormat="1" ht="63.75" customHeight="1">
      <c r="B332" s="33"/>
      <c r="C332" s="4">
        <v>318</v>
      </c>
      <c r="D332" s="50" t="s">
        <v>58</v>
      </c>
      <c r="E332" s="51" t="s">
        <v>232</v>
      </c>
      <c r="F332" s="35" t="s">
        <v>236</v>
      </c>
      <c r="G332" s="4" t="s">
        <v>46</v>
      </c>
      <c r="H332" s="7">
        <v>2</v>
      </c>
      <c r="I332" s="37"/>
      <c r="J332" s="37"/>
      <c r="K332" s="36"/>
      <c r="L332" s="36"/>
      <c r="M332" s="1"/>
      <c r="N332" s="6"/>
      <c r="O332" s="34"/>
      <c r="R332" s="4">
        <v>318</v>
      </c>
      <c r="S332" s="51" t="s">
        <v>58</v>
      </c>
      <c r="T332" s="51" t="s">
        <v>232</v>
      </c>
      <c r="U332" s="35" t="s">
        <v>236</v>
      </c>
      <c r="V332" s="4" t="s">
        <v>46</v>
      </c>
      <c r="W332" s="7">
        <v>2</v>
      </c>
      <c r="X332" s="43" t="s">
        <v>36</v>
      </c>
      <c r="Y332" s="6">
        <v>17524.610707835902</v>
      </c>
      <c r="Z332" s="6">
        <f t="shared" si="4"/>
        <v>35049.221415671804</v>
      </c>
    </row>
    <row r="333" spans="2:26" s="32" customFormat="1" ht="63.75" customHeight="1">
      <c r="B333" s="33"/>
      <c r="C333" s="4">
        <v>319</v>
      </c>
      <c r="D333" s="50" t="s">
        <v>89</v>
      </c>
      <c r="E333" s="51" t="s">
        <v>232</v>
      </c>
      <c r="F333" s="35" t="s">
        <v>240</v>
      </c>
      <c r="G333" s="4" t="s">
        <v>46</v>
      </c>
      <c r="H333" s="7">
        <v>2</v>
      </c>
      <c r="I333" s="37"/>
      <c r="J333" s="37"/>
      <c r="K333" s="36"/>
      <c r="L333" s="36"/>
      <c r="M333" s="1"/>
      <c r="N333" s="6"/>
      <c r="O333" s="34"/>
      <c r="R333" s="4">
        <v>319</v>
      </c>
      <c r="S333" s="51" t="s">
        <v>89</v>
      </c>
      <c r="T333" s="51" t="s">
        <v>232</v>
      </c>
      <c r="U333" s="35" t="s">
        <v>240</v>
      </c>
      <c r="V333" s="4" t="s">
        <v>46</v>
      </c>
      <c r="W333" s="7">
        <v>2</v>
      </c>
      <c r="X333" s="43" t="s">
        <v>36</v>
      </c>
      <c r="Y333" s="6">
        <v>12399.394978569873</v>
      </c>
      <c r="Z333" s="6">
        <f t="shared" si="4"/>
        <v>24798.789957139747</v>
      </c>
    </row>
    <row r="334" spans="2:26" s="32" customFormat="1" ht="63.75" customHeight="1">
      <c r="B334" s="33"/>
      <c r="C334" s="4">
        <v>320</v>
      </c>
      <c r="D334" s="50" t="s">
        <v>150</v>
      </c>
      <c r="E334" s="51" t="s">
        <v>47</v>
      </c>
      <c r="F334" s="35" t="s">
        <v>250</v>
      </c>
      <c r="G334" s="4" t="s">
        <v>46</v>
      </c>
      <c r="H334" s="7">
        <v>1</v>
      </c>
      <c r="I334" s="37"/>
      <c r="J334" s="37"/>
      <c r="K334" s="36"/>
      <c r="L334" s="36"/>
      <c r="M334" s="1"/>
      <c r="N334" s="6"/>
      <c r="O334" s="34"/>
      <c r="R334" s="4">
        <v>320</v>
      </c>
      <c r="S334" s="51" t="s">
        <v>150</v>
      </c>
      <c r="T334" s="51" t="s">
        <v>47</v>
      </c>
      <c r="U334" s="35" t="s">
        <v>250</v>
      </c>
      <c r="V334" s="4" t="s">
        <v>46</v>
      </c>
      <c r="W334" s="7">
        <v>1</v>
      </c>
      <c r="X334" s="43" t="s">
        <v>36</v>
      </c>
      <c r="Y334" s="6">
        <v>37555.636473866463</v>
      </c>
      <c r="Z334" s="6">
        <f t="shared" si="4"/>
        <v>37555.636473866463</v>
      </c>
    </row>
    <row r="335" spans="2:26" s="32" customFormat="1" ht="63.75" customHeight="1">
      <c r="B335" s="33"/>
      <c r="C335" s="4">
        <v>321</v>
      </c>
      <c r="D335" s="50" t="s">
        <v>57</v>
      </c>
      <c r="E335" s="51" t="s">
        <v>232</v>
      </c>
      <c r="F335" s="35" t="s">
        <v>238</v>
      </c>
      <c r="G335" s="4" t="s">
        <v>46</v>
      </c>
      <c r="H335" s="7">
        <v>6</v>
      </c>
      <c r="I335" s="37"/>
      <c r="J335" s="37"/>
      <c r="K335" s="36"/>
      <c r="L335" s="36"/>
      <c r="M335" s="1"/>
      <c r="N335" s="6"/>
      <c r="O335" s="34"/>
      <c r="R335" s="4">
        <v>321</v>
      </c>
      <c r="S335" s="51" t="s">
        <v>57</v>
      </c>
      <c r="T335" s="51" t="s">
        <v>232</v>
      </c>
      <c r="U335" s="35" t="s">
        <v>238</v>
      </c>
      <c r="V335" s="4" t="s">
        <v>46</v>
      </c>
      <c r="W335" s="7">
        <v>6</v>
      </c>
      <c r="X335" s="43" t="s">
        <v>36</v>
      </c>
      <c r="Y335" s="6">
        <v>14306.628791400393</v>
      </c>
      <c r="Z335" s="6">
        <f t="shared" si="4"/>
        <v>85839.772748402364</v>
      </c>
    </row>
    <row r="336" spans="2:26" s="32" customFormat="1" ht="63.75" customHeight="1">
      <c r="B336" s="33"/>
      <c r="C336" s="4">
        <v>322</v>
      </c>
      <c r="D336" s="50" t="s">
        <v>94</v>
      </c>
      <c r="E336" s="51" t="s">
        <v>48</v>
      </c>
      <c r="F336" s="35" t="s">
        <v>245</v>
      </c>
      <c r="G336" s="4" t="s">
        <v>46</v>
      </c>
      <c r="H336" s="7">
        <v>1</v>
      </c>
      <c r="I336" s="37"/>
      <c r="J336" s="37"/>
      <c r="K336" s="36"/>
      <c r="L336" s="36"/>
      <c r="M336" s="1"/>
      <c r="N336" s="6"/>
      <c r="O336" s="34"/>
      <c r="R336" s="4">
        <v>322</v>
      </c>
      <c r="S336" s="51" t="s">
        <v>94</v>
      </c>
      <c r="T336" s="51" t="s">
        <v>48</v>
      </c>
      <c r="U336" s="35" t="s">
        <v>245</v>
      </c>
      <c r="V336" s="4" t="s">
        <v>46</v>
      </c>
      <c r="W336" s="7">
        <v>1</v>
      </c>
      <c r="X336" s="43" t="s">
        <v>36</v>
      </c>
      <c r="Y336" s="6">
        <v>1858.5286618379894</v>
      </c>
      <c r="Z336" s="6">
        <f t="shared" ref="Z336:Z399" si="5">Y336*W336</f>
        <v>1858.5286618379894</v>
      </c>
    </row>
    <row r="337" spans="2:26" s="32" customFormat="1" ht="63.75" customHeight="1">
      <c r="B337" s="33"/>
      <c r="C337" s="4">
        <v>323</v>
      </c>
      <c r="D337" s="50" t="s">
        <v>49</v>
      </c>
      <c r="E337" s="51" t="s">
        <v>232</v>
      </c>
      <c r="F337" s="35" t="s">
        <v>233</v>
      </c>
      <c r="G337" s="4" t="s">
        <v>46</v>
      </c>
      <c r="H337" s="7">
        <v>4</v>
      </c>
      <c r="I337" s="37"/>
      <c r="J337" s="37"/>
      <c r="K337" s="36"/>
      <c r="L337" s="36"/>
      <c r="M337" s="1"/>
      <c r="N337" s="6"/>
      <c r="O337" s="34"/>
      <c r="R337" s="4">
        <v>323</v>
      </c>
      <c r="S337" s="51" t="s">
        <v>49</v>
      </c>
      <c r="T337" s="51" t="s">
        <v>232</v>
      </c>
      <c r="U337" s="35" t="s">
        <v>233</v>
      </c>
      <c r="V337" s="4" t="s">
        <v>46</v>
      </c>
      <c r="W337" s="7">
        <v>4</v>
      </c>
      <c r="X337" s="43" t="s">
        <v>36</v>
      </c>
      <c r="Y337" s="6">
        <v>10144.52333255671</v>
      </c>
      <c r="Z337" s="6">
        <f t="shared" si="5"/>
        <v>40578.093330226839</v>
      </c>
    </row>
    <row r="338" spans="2:26" s="32" customFormat="1" ht="63.75" customHeight="1">
      <c r="B338" s="33"/>
      <c r="C338" s="4">
        <v>324</v>
      </c>
      <c r="D338" s="50" t="s">
        <v>139</v>
      </c>
      <c r="E338" s="51" t="s">
        <v>232</v>
      </c>
      <c r="F338" s="35" t="s">
        <v>249</v>
      </c>
      <c r="G338" s="4" t="s">
        <v>46</v>
      </c>
      <c r="H338" s="7">
        <v>1</v>
      </c>
      <c r="I338" s="37"/>
      <c r="J338" s="37"/>
      <c r="K338" s="36"/>
      <c r="L338" s="36"/>
      <c r="M338" s="1"/>
      <c r="N338" s="6"/>
      <c r="O338" s="34"/>
      <c r="R338" s="4">
        <v>324</v>
      </c>
      <c r="S338" s="51" t="s">
        <v>139</v>
      </c>
      <c r="T338" s="51" t="s">
        <v>232</v>
      </c>
      <c r="U338" s="35" t="s">
        <v>249</v>
      </c>
      <c r="V338" s="4" t="s">
        <v>46</v>
      </c>
      <c r="W338" s="7">
        <v>1</v>
      </c>
      <c r="X338" s="43" t="s">
        <v>36</v>
      </c>
      <c r="Y338" s="6">
        <v>4715.9330337855708</v>
      </c>
      <c r="Z338" s="6">
        <f t="shared" si="5"/>
        <v>4715.9330337855708</v>
      </c>
    </row>
    <row r="339" spans="2:26" s="32" customFormat="1" ht="63.75" customHeight="1">
      <c r="B339" s="33"/>
      <c r="C339" s="4">
        <v>325</v>
      </c>
      <c r="D339" s="50" t="s">
        <v>84</v>
      </c>
      <c r="E339" s="51" t="s">
        <v>232</v>
      </c>
      <c r="F339" s="35" t="s">
        <v>238</v>
      </c>
      <c r="G339" s="4" t="s">
        <v>46</v>
      </c>
      <c r="H339" s="7">
        <v>10</v>
      </c>
      <c r="I339" s="37"/>
      <c r="J339" s="37"/>
      <c r="K339" s="36"/>
      <c r="L339" s="36"/>
      <c r="M339" s="1"/>
      <c r="N339" s="6"/>
      <c r="O339" s="34"/>
      <c r="R339" s="4">
        <v>325</v>
      </c>
      <c r="S339" s="51" t="s">
        <v>84</v>
      </c>
      <c r="T339" s="51" t="s">
        <v>232</v>
      </c>
      <c r="U339" s="35" t="s">
        <v>238</v>
      </c>
      <c r="V339" s="4" t="s">
        <v>46</v>
      </c>
      <c r="W339" s="7">
        <v>10</v>
      </c>
      <c r="X339" s="43" t="s">
        <v>36</v>
      </c>
      <c r="Y339" s="6">
        <v>34266.736132791913</v>
      </c>
      <c r="Z339" s="6">
        <f t="shared" si="5"/>
        <v>342667.36132791912</v>
      </c>
    </row>
    <row r="340" spans="2:26" s="32" customFormat="1" ht="63.75" customHeight="1">
      <c r="B340" s="33"/>
      <c r="C340" s="4">
        <v>326</v>
      </c>
      <c r="D340" s="50" t="s">
        <v>154</v>
      </c>
      <c r="E340" s="51" t="s">
        <v>232</v>
      </c>
      <c r="F340" s="35" t="s">
        <v>240</v>
      </c>
      <c r="G340" s="4" t="s">
        <v>46</v>
      </c>
      <c r="H340" s="7">
        <v>1</v>
      </c>
      <c r="I340" s="37"/>
      <c r="J340" s="37"/>
      <c r="K340" s="36"/>
      <c r="L340" s="36"/>
      <c r="M340" s="1"/>
      <c r="N340" s="6"/>
      <c r="O340" s="34"/>
      <c r="R340" s="4">
        <v>326</v>
      </c>
      <c r="S340" s="51" t="s">
        <v>154</v>
      </c>
      <c r="T340" s="51" t="s">
        <v>232</v>
      </c>
      <c r="U340" s="35" t="s">
        <v>240</v>
      </c>
      <c r="V340" s="4" t="s">
        <v>46</v>
      </c>
      <c r="W340" s="7">
        <v>1</v>
      </c>
      <c r="X340" s="43" t="s">
        <v>36</v>
      </c>
      <c r="Y340" s="6">
        <v>14988.787307728549</v>
      </c>
      <c r="Z340" s="6">
        <f t="shared" si="5"/>
        <v>14988.787307728549</v>
      </c>
    </row>
    <row r="341" spans="2:26" s="32" customFormat="1" ht="63.75" customHeight="1">
      <c r="B341" s="33"/>
      <c r="C341" s="4">
        <v>327</v>
      </c>
      <c r="D341" s="50" t="s">
        <v>155</v>
      </c>
      <c r="E341" s="51" t="s">
        <v>232</v>
      </c>
      <c r="F341" s="35" t="s">
        <v>240</v>
      </c>
      <c r="G341" s="4" t="s">
        <v>46</v>
      </c>
      <c r="H341" s="7">
        <v>1</v>
      </c>
      <c r="I341" s="37"/>
      <c r="J341" s="37"/>
      <c r="K341" s="36"/>
      <c r="L341" s="36"/>
      <c r="M341" s="1"/>
      <c r="N341" s="6"/>
      <c r="O341" s="34"/>
      <c r="R341" s="4">
        <v>327</v>
      </c>
      <c r="S341" s="51" t="s">
        <v>155</v>
      </c>
      <c r="T341" s="51" t="s">
        <v>232</v>
      </c>
      <c r="U341" s="35" t="s">
        <v>240</v>
      </c>
      <c r="V341" s="4" t="s">
        <v>46</v>
      </c>
      <c r="W341" s="7">
        <v>1</v>
      </c>
      <c r="X341" s="43" t="s">
        <v>36</v>
      </c>
      <c r="Y341" s="6">
        <v>21450.30676167713</v>
      </c>
      <c r="Z341" s="6">
        <f t="shared" si="5"/>
        <v>21450.30676167713</v>
      </c>
    </row>
    <row r="342" spans="2:26" s="32" customFormat="1" ht="63.75" customHeight="1">
      <c r="B342" s="33"/>
      <c r="C342" s="4">
        <v>328</v>
      </c>
      <c r="D342" s="50" t="s">
        <v>125</v>
      </c>
      <c r="E342" s="51" t="s">
        <v>232</v>
      </c>
      <c r="F342" s="35" t="s">
        <v>247</v>
      </c>
      <c r="G342" s="4" t="s">
        <v>46</v>
      </c>
      <c r="H342" s="7">
        <v>3</v>
      </c>
      <c r="I342" s="37"/>
      <c r="J342" s="37"/>
      <c r="K342" s="36"/>
      <c r="L342" s="36"/>
      <c r="M342" s="1"/>
      <c r="N342" s="6"/>
      <c r="O342" s="34"/>
      <c r="R342" s="4">
        <v>328</v>
      </c>
      <c r="S342" s="51" t="s">
        <v>125</v>
      </c>
      <c r="T342" s="51" t="s">
        <v>232</v>
      </c>
      <c r="U342" s="35" t="s">
        <v>247</v>
      </c>
      <c r="V342" s="4" t="s">
        <v>46</v>
      </c>
      <c r="W342" s="7">
        <v>3</v>
      </c>
      <c r="X342" s="43" t="s">
        <v>36</v>
      </c>
      <c r="Y342" s="6">
        <v>22248.558749429121</v>
      </c>
      <c r="Z342" s="6">
        <f t="shared" si="5"/>
        <v>66745.67624828736</v>
      </c>
    </row>
    <row r="343" spans="2:26" s="32" customFormat="1" ht="63.75" customHeight="1">
      <c r="B343" s="33"/>
      <c r="C343" s="4">
        <v>329</v>
      </c>
      <c r="D343" s="50" t="s">
        <v>67</v>
      </c>
      <c r="E343" s="51" t="s">
        <v>232</v>
      </c>
      <c r="F343" s="35" t="s">
        <v>239</v>
      </c>
      <c r="G343" s="4" t="s">
        <v>46</v>
      </c>
      <c r="H343" s="7">
        <v>2</v>
      </c>
      <c r="I343" s="37"/>
      <c r="J343" s="37"/>
      <c r="K343" s="36"/>
      <c r="L343" s="36"/>
      <c r="M343" s="1"/>
      <c r="N343" s="6"/>
      <c r="O343" s="34"/>
      <c r="R343" s="4">
        <v>329</v>
      </c>
      <c r="S343" s="51" t="s">
        <v>67</v>
      </c>
      <c r="T343" s="51" t="s">
        <v>232</v>
      </c>
      <c r="U343" s="35" t="s">
        <v>239</v>
      </c>
      <c r="V343" s="4" t="s">
        <v>46</v>
      </c>
      <c r="W343" s="7">
        <v>2</v>
      </c>
      <c r="X343" s="43" t="s">
        <v>36</v>
      </c>
      <c r="Y343" s="6">
        <v>13786.489189172544</v>
      </c>
      <c r="Z343" s="6">
        <f t="shared" si="5"/>
        <v>27572.978378345088</v>
      </c>
    </row>
    <row r="344" spans="2:26" s="32" customFormat="1" ht="63.75" customHeight="1">
      <c r="B344" s="33"/>
      <c r="C344" s="4">
        <v>330</v>
      </c>
      <c r="D344" s="50" t="s">
        <v>68</v>
      </c>
      <c r="E344" s="51" t="s">
        <v>232</v>
      </c>
      <c r="F344" s="35" t="s">
        <v>233</v>
      </c>
      <c r="G344" s="4" t="s">
        <v>46</v>
      </c>
      <c r="H344" s="7">
        <v>8</v>
      </c>
      <c r="I344" s="37"/>
      <c r="J344" s="37"/>
      <c r="K344" s="36"/>
      <c r="L344" s="36"/>
      <c r="M344" s="1"/>
      <c r="N344" s="6"/>
      <c r="O344" s="34"/>
      <c r="R344" s="4">
        <v>330</v>
      </c>
      <c r="S344" s="51" t="s">
        <v>68</v>
      </c>
      <c r="T344" s="51" t="s">
        <v>232</v>
      </c>
      <c r="U344" s="35" t="s">
        <v>233</v>
      </c>
      <c r="V344" s="4" t="s">
        <v>46</v>
      </c>
      <c r="W344" s="7">
        <v>8</v>
      </c>
      <c r="X344" s="43" t="s">
        <v>36</v>
      </c>
      <c r="Y344" s="6">
        <v>2271.021416785477</v>
      </c>
      <c r="Z344" s="6">
        <f t="shared" si="5"/>
        <v>18168.171334283816</v>
      </c>
    </row>
    <row r="345" spans="2:26" s="32" customFormat="1" ht="63.75" customHeight="1">
      <c r="B345" s="33"/>
      <c r="C345" s="4">
        <v>331</v>
      </c>
      <c r="D345" s="50" t="s">
        <v>75</v>
      </c>
      <c r="E345" s="51" t="s">
        <v>232</v>
      </c>
      <c r="F345" s="35" t="s">
        <v>233</v>
      </c>
      <c r="G345" s="4" t="s">
        <v>46</v>
      </c>
      <c r="H345" s="7">
        <v>6</v>
      </c>
      <c r="I345" s="37"/>
      <c r="J345" s="37"/>
      <c r="K345" s="36"/>
      <c r="L345" s="36"/>
      <c r="M345" s="1"/>
      <c r="N345" s="6"/>
      <c r="O345" s="34"/>
      <c r="R345" s="4">
        <v>331</v>
      </c>
      <c r="S345" s="51" t="s">
        <v>75</v>
      </c>
      <c r="T345" s="51" t="s">
        <v>232</v>
      </c>
      <c r="U345" s="35" t="s">
        <v>233</v>
      </c>
      <c r="V345" s="4" t="s">
        <v>46</v>
      </c>
      <c r="W345" s="7">
        <v>6</v>
      </c>
      <c r="X345" s="43" t="s">
        <v>36</v>
      </c>
      <c r="Y345" s="6">
        <v>2726.9174446028578</v>
      </c>
      <c r="Z345" s="6">
        <f t="shared" si="5"/>
        <v>16361.504667617148</v>
      </c>
    </row>
    <row r="346" spans="2:26" s="32" customFormat="1" ht="63.75" customHeight="1">
      <c r="B346" s="33"/>
      <c r="C346" s="4">
        <v>332</v>
      </c>
      <c r="D346" s="50" t="s">
        <v>147</v>
      </c>
      <c r="E346" s="51" t="s">
        <v>232</v>
      </c>
      <c r="F346" s="35" t="s">
        <v>244</v>
      </c>
      <c r="G346" s="4" t="s">
        <v>46</v>
      </c>
      <c r="H346" s="7">
        <v>1</v>
      </c>
      <c r="I346" s="37"/>
      <c r="J346" s="37"/>
      <c r="K346" s="36"/>
      <c r="L346" s="36"/>
      <c r="M346" s="1"/>
      <c r="N346" s="6"/>
      <c r="O346" s="34"/>
      <c r="R346" s="4">
        <v>332</v>
      </c>
      <c r="S346" s="51" t="s">
        <v>147</v>
      </c>
      <c r="T346" s="51" t="s">
        <v>232</v>
      </c>
      <c r="U346" s="35" t="s">
        <v>244</v>
      </c>
      <c r="V346" s="4" t="s">
        <v>46</v>
      </c>
      <c r="W346" s="7">
        <v>1</v>
      </c>
      <c r="X346" s="43" t="s">
        <v>36</v>
      </c>
      <c r="Y346" s="6">
        <v>4959.7865048772683</v>
      </c>
      <c r="Z346" s="6">
        <f t="shared" si="5"/>
        <v>4959.7865048772683</v>
      </c>
    </row>
    <row r="347" spans="2:26" s="32" customFormat="1" ht="63.75" customHeight="1">
      <c r="B347" s="33"/>
      <c r="C347" s="4">
        <v>333</v>
      </c>
      <c r="D347" s="50" t="s">
        <v>98</v>
      </c>
      <c r="E347" s="51" t="s">
        <v>232</v>
      </c>
      <c r="F347" s="35" t="s">
        <v>233</v>
      </c>
      <c r="G347" s="4" t="s">
        <v>46</v>
      </c>
      <c r="H347" s="7">
        <v>1</v>
      </c>
      <c r="I347" s="37"/>
      <c r="J347" s="37"/>
      <c r="K347" s="36"/>
      <c r="L347" s="36"/>
      <c r="M347" s="1"/>
      <c r="N347" s="6"/>
      <c r="O347" s="34"/>
      <c r="R347" s="4">
        <v>333</v>
      </c>
      <c r="S347" s="51" t="s">
        <v>98</v>
      </c>
      <c r="T347" s="51" t="s">
        <v>232</v>
      </c>
      <c r="U347" s="35" t="s">
        <v>233</v>
      </c>
      <c r="V347" s="4" t="s">
        <v>46</v>
      </c>
      <c r="W347" s="7">
        <v>1</v>
      </c>
      <c r="X347" s="43" t="s">
        <v>36</v>
      </c>
      <c r="Y347" s="6">
        <v>41514.957440499958</v>
      </c>
      <c r="Z347" s="6">
        <f t="shared" si="5"/>
        <v>41514.957440499958</v>
      </c>
    </row>
    <row r="348" spans="2:26" s="32" customFormat="1" ht="63.75" customHeight="1">
      <c r="B348" s="33"/>
      <c r="C348" s="4">
        <v>334</v>
      </c>
      <c r="D348" s="50" t="s">
        <v>55</v>
      </c>
      <c r="E348" s="51" t="s">
        <v>232</v>
      </c>
      <c r="F348" s="35" t="s">
        <v>236</v>
      </c>
      <c r="G348" s="4" t="s">
        <v>46</v>
      </c>
      <c r="H348" s="7">
        <v>1</v>
      </c>
      <c r="I348" s="37"/>
      <c r="J348" s="37"/>
      <c r="K348" s="36"/>
      <c r="L348" s="36"/>
      <c r="M348" s="1"/>
      <c r="N348" s="6"/>
      <c r="O348" s="34"/>
      <c r="R348" s="4">
        <v>334</v>
      </c>
      <c r="S348" s="51" t="s">
        <v>55</v>
      </c>
      <c r="T348" s="51" t="s">
        <v>232</v>
      </c>
      <c r="U348" s="35" t="s">
        <v>236</v>
      </c>
      <c r="V348" s="4" t="s">
        <v>46</v>
      </c>
      <c r="W348" s="7">
        <v>1</v>
      </c>
      <c r="X348" s="43" t="s">
        <v>36</v>
      </c>
      <c r="Y348" s="6">
        <v>13926.395172361561</v>
      </c>
      <c r="Z348" s="6">
        <f t="shared" si="5"/>
        <v>13926.395172361561</v>
      </c>
    </row>
    <row r="349" spans="2:26" s="32" customFormat="1" ht="63.75" customHeight="1">
      <c r="B349" s="33"/>
      <c r="C349" s="4">
        <v>335</v>
      </c>
      <c r="D349" s="50" t="s">
        <v>58</v>
      </c>
      <c r="E349" s="51" t="s">
        <v>232</v>
      </c>
      <c r="F349" s="35" t="s">
        <v>236</v>
      </c>
      <c r="G349" s="4" t="s">
        <v>46</v>
      </c>
      <c r="H349" s="7">
        <v>1</v>
      </c>
      <c r="I349" s="37"/>
      <c r="J349" s="37"/>
      <c r="K349" s="36"/>
      <c r="L349" s="36"/>
      <c r="M349" s="1"/>
      <c r="N349" s="6"/>
      <c r="O349" s="34"/>
      <c r="R349" s="4">
        <v>335</v>
      </c>
      <c r="S349" s="51" t="s">
        <v>58</v>
      </c>
      <c r="T349" s="51" t="s">
        <v>232</v>
      </c>
      <c r="U349" s="35" t="s">
        <v>236</v>
      </c>
      <c r="V349" s="4" t="s">
        <v>46</v>
      </c>
      <c r="W349" s="7">
        <v>1</v>
      </c>
      <c r="X349" s="43" t="s">
        <v>36</v>
      </c>
      <c r="Y349" s="6">
        <v>17524.610707835902</v>
      </c>
      <c r="Z349" s="6">
        <f t="shared" si="5"/>
        <v>17524.610707835902</v>
      </c>
    </row>
    <row r="350" spans="2:26" s="32" customFormat="1" ht="63.75" customHeight="1">
      <c r="B350" s="33"/>
      <c r="C350" s="4">
        <v>336</v>
      </c>
      <c r="D350" s="50" t="s">
        <v>72</v>
      </c>
      <c r="E350" s="51" t="s">
        <v>232</v>
      </c>
      <c r="F350" s="35" t="s">
        <v>240</v>
      </c>
      <c r="G350" s="4" t="s">
        <v>46</v>
      </c>
      <c r="H350" s="7">
        <v>1</v>
      </c>
      <c r="I350" s="37"/>
      <c r="J350" s="37"/>
      <c r="K350" s="36"/>
      <c r="L350" s="36"/>
      <c r="M350" s="1"/>
      <c r="N350" s="6"/>
      <c r="O350" s="34"/>
      <c r="R350" s="4">
        <v>336</v>
      </c>
      <c r="S350" s="51" t="s">
        <v>72</v>
      </c>
      <c r="T350" s="51" t="s">
        <v>232</v>
      </c>
      <c r="U350" s="35" t="s">
        <v>240</v>
      </c>
      <c r="V350" s="4" t="s">
        <v>46</v>
      </c>
      <c r="W350" s="7">
        <v>1</v>
      </c>
      <c r="X350" s="43" t="s">
        <v>36</v>
      </c>
      <c r="Y350" s="6">
        <v>16294.628301382299</v>
      </c>
      <c r="Z350" s="6">
        <f t="shared" si="5"/>
        <v>16294.628301382299</v>
      </c>
    </row>
    <row r="351" spans="2:26" s="32" customFormat="1" ht="63.75" customHeight="1">
      <c r="B351" s="33"/>
      <c r="C351" s="4">
        <v>337</v>
      </c>
      <c r="D351" s="50" t="s">
        <v>156</v>
      </c>
      <c r="E351" s="51" t="s">
        <v>232</v>
      </c>
      <c r="F351" s="35" t="s">
        <v>240</v>
      </c>
      <c r="G351" s="4" t="s">
        <v>46</v>
      </c>
      <c r="H351" s="7">
        <v>3</v>
      </c>
      <c r="I351" s="37"/>
      <c r="J351" s="37"/>
      <c r="K351" s="36"/>
      <c r="L351" s="36"/>
      <c r="M351" s="1"/>
      <c r="N351" s="6"/>
      <c r="O351" s="34"/>
      <c r="R351" s="4">
        <v>337</v>
      </c>
      <c r="S351" s="51" t="s">
        <v>156</v>
      </c>
      <c r="T351" s="51" t="s">
        <v>232</v>
      </c>
      <c r="U351" s="35" t="s">
        <v>240</v>
      </c>
      <c r="V351" s="4" t="s">
        <v>46</v>
      </c>
      <c r="W351" s="7">
        <v>3</v>
      </c>
      <c r="X351" s="43" t="s">
        <v>36</v>
      </c>
      <c r="Y351" s="6">
        <v>12215.786236335387</v>
      </c>
      <c r="Z351" s="6">
        <f t="shared" si="5"/>
        <v>36647.358709006163</v>
      </c>
    </row>
    <row r="352" spans="2:26" s="32" customFormat="1" ht="63.75" customHeight="1">
      <c r="B352" s="33"/>
      <c r="C352" s="4">
        <v>338</v>
      </c>
      <c r="D352" s="50" t="s">
        <v>73</v>
      </c>
      <c r="E352" s="51" t="s">
        <v>232</v>
      </c>
      <c r="F352" s="35" t="s">
        <v>233</v>
      </c>
      <c r="G352" s="4" t="s">
        <v>46</v>
      </c>
      <c r="H352" s="7">
        <v>15</v>
      </c>
      <c r="I352" s="37"/>
      <c r="J352" s="37"/>
      <c r="K352" s="36"/>
      <c r="L352" s="36"/>
      <c r="M352" s="1"/>
      <c r="N352" s="6"/>
      <c r="O352" s="34"/>
      <c r="R352" s="4">
        <v>338</v>
      </c>
      <c r="S352" s="51" t="s">
        <v>73</v>
      </c>
      <c r="T352" s="51" t="s">
        <v>232</v>
      </c>
      <c r="U352" s="35" t="s">
        <v>233</v>
      </c>
      <c r="V352" s="4" t="s">
        <v>46</v>
      </c>
      <c r="W352" s="7">
        <v>15</v>
      </c>
      <c r="X352" s="43" t="s">
        <v>36</v>
      </c>
      <c r="Y352" s="6">
        <v>8215.85886404542</v>
      </c>
      <c r="Z352" s="6">
        <f t="shared" si="5"/>
        <v>123237.88296068129</v>
      </c>
    </row>
    <row r="353" spans="2:26" s="32" customFormat="1" ht="63.75" customHeight="1">
      <c r="B353" s="33"/>
      <c r="C353" s="4">
        <v>339</v>
      </c>
      <c r="D353" s="50" t="s">
        <v>96</v>
      </c>
      <c r="E353" s="51" t="s">
        <v>232</v>
      </c>
      <c r="F353" s="35" t="s">
        <v>233</v>
      </c>
      <c r="G353" s="4" t="s">
        <v>46</v>
      </c>
      <c r="H353" s="7">
        <v>28</v>
      </c>
      <c r="I353" s="37"/>
      <c r="J353" s="37"/>
      <c r="K353" s="36"/>
      <c r="L353" s="36"/>
      <c r="M353" s="1"/>
      <c r="N353" s="6"/>
      <c r="O353" s="34"/>
      <c r="R353" s="4">
        <v>339</v>
      </c>
      <c r="S353" s="51" t="s">
        <v>96</v>
      </c>
      <c r="T353" s="51" t="s">
        <v>232</v>
      </c>
      <c r="U353" s="35" t="s">
        <v>233</v>
      </c>
      <c r="V353" s="4" t="s">
        <v>46</v>
      </c>
      <c r="W353" s="7">
        <v>28</v>
      </c>
      <c r="X353" s="43" t="s">
        <v>36</v>
      </c>
      <c r="Y353" s="6">
        <v>7925.164925305985</v>
      </c>
      <c r="Z353" s="6">
        <f t="shared" si="5"/>
        <v>221904.61790856757</v>
      </c>
    </row>
    <row r="354" spans="2:26" s="32" customFormat="1" ht="63.75" customHeight="1">
      <c r="B354" s="33"/>
      <c r="C354" s="4">
        <v>340</v>
      </c>
      <c r="D354" s="50" t="s">
        <v>67</v>
      </c>
      <c r="E354" s="51" t="s">
        <v>232</v>
      </c>
      <c r="F354" s="35" t="s">
        <v>239</v>
      </c>
      <c r="G354" s="4" t="s">
        <v>46</v>
      </c>
      <c r="H354" s="7">
        <v>1</v>
      </c>
      <c r="I354" s="37"/>
      <c r="J354" s="37"/>
      <c r="K354" s="36"/>
      <c r="L354" s="36"/>
      <c r="M354" s="1"/>
      <c r="N354" s="6"/>
      <c r="O354" s="34"/>
      <c r="R354" s="4">
        <v>340</v>
      </c>
      <c r="S354" s="51" t="s">
        <v>67</v>
      </c>
      <c r="T354" s="51" t="s">
        <v>232</v>
      </c>
      <c r="U354" s="35" t="s">
        <v>239</v>
      </c>
      <c r="V354" s="4" t="s">
        <v>46</v>
      </c>
      <c r="W354" s="7">
        <v>1</v>
      </c>
      <c r="X354" s="43" t="s">
        <v>36</v>
      </c>
      <c r="Y354" s="6">
        <v>13786.489189172544</v>
      </c>
      <c r="Z354" s="6">
        <f t="shared" si="5"/>
        <v>13786.489189172544</v>
      </c>
    </row>
    <row r="355" spans="2:26" s="32" customFormat="1" ht="63.75" customHeight="1">
      <c r="B355" s="33"/>
      <c r="C355" s="4">
        <v>341</v>
      </c>
      <c r="D355" s="50" t="s">
        <v>62</v>
      </c>
      <c r="E355" s="51" t="s">
        <v>232</v>
      </c>
      <c r="F355" s="35" t="s">
        <v>240</v>
      </c>
      <c r="G355" s="4" t="s">
        <v>46</v>
      </c>
      <c r="H355" s="7">
        <v>1</v>
      </c>
      <c r="I355" s="37"/>
      <c r="J355" s="37"/>
      <c r="K355" s="36"/>
      <c r="L355" s="36"/>
      <c r="M355" s="1"/>
      <c r="N355" s="6"/>
      <c r="O355" s="34"/>
      <c r="R355" s="4">
        <v>341</v>
      </c>
      <c r="S355" s="51" t="s">
        <v>62</v>
      </c>
      <c r="T355" s="51" t="s">
        <v>232</v>
      </c>
      <c r="U355" s="35" t="s">
        <v>240</v>
      </c>
      <c r="V355" s="4" t="s">
        <v>46</v>
      </c>
      <c r="W355" s="7">
        <v>1</v>
      </c>
      <c r="X355" s="43" t="s">
        <v>36</v>
      </c>
      <c r="Y355" s="6">
        <v>19607.813018390061</v>
      </c>
      <c r="Z355" s="6">
        <f t="shared" si="5"/>
        <v>19607.813018390061</v>
      </c>
    </row>
    <row r="356" spans="2:26" s="32" customFormat="1" ht="63.75" customHeight="1">
      <c r="B356" s="33"/>
      <c r="C356" s="4">
        <v>342</v>
      </c>
      <c r="D356" s="50" t="s">
        <v>96</v>
      </c>
      <c r="E356" s="51" t="s">
        <v>232</v>
      </c>
      <c r="F356" s="35" t="s">
        <v>233</v>
      </c>
      <c r="G356" s="4" t="s">
        <v>46</v>
      </c>
      <c r="H356" s="7">
        <v>16</v>
      </c>
      <c r="I356" s="37"/>
      <c r="J356" s="37"/>
      <c r="K356" s="36"/>
      <c r="L356" s="36"/>
      <c r="M356" s="1"/>
      <c r="N356" s="6"/>
      <c r="O356" s="34"/>
      <c r="R356" s="4">
        <v>342</v>
      </c>
      <c r="S356" s="51" t="s">
        <v>96</v>
      </c>
      <c r="T356" s="51" t="s">
        <v>232</v>
      </c>
      <c r="U356" s="35" t="s">
        <v>233</v>
      </c>
      <c r="V356" s="4" t="s">
        <v>46</v>
      </c>
      <c r="W356" s="7">
        <v>16</v>
      </c>
      <c r="X356" s="43" t="s">
        <v>36</v>
      </c>
      <c r="Y356" s="6">
        <v>7925.164925305985</v>
      </c>
      <c r="Z356" s="6">
        <f t="shared" si="5"/>
        <v>126802.63880489576</v>
      </c>
    </row>
    <row r="357" spans="2:26" s="32" customFormat="1" ht="63.75" customHeight="1">
      <c r="B357" s="33"/>
      <c r="C357" s="4">
        <v>343</v>
      </c>
      <c r="D357" s="50" t="s">
        <v>65</v>
      </c>
      <c r="E357" s="51" t="s">
        <v>232</v>
      </c>
      <c r="F357" s="35" t="s">
        <v>233</v>
      </c>
      <c r="G357" s="4" t="s">
        <v>46</v>
      </c>
      <c r="H357" s="7">
        <v>6</v>
      </c>
      <c r="I357" s="37"/>
      <c r="J357" s="37"/>
      <c r="K357" s="36"/>
      <c r="L357" s="36"/>
      <c r="M357" s="1"/>
      <c r="N357" s="6"/>
      <c r="O357" s="34"/>
      <c r="R357" s="4">
        <v>343</v>
      </c>
      <c r="S357" s="51" t="s">
        <v>65</v>
      </c>
      <c r="T357" s="51" t="s">
        <v>232</v>
      </c>
      <c r="U357" s="35" t="s">
        <v>233</v>
      </c>
      <c r="V357" s="4" t="s">
        <v>46</v>
      </c>
      <c r="W357" s="7">
        <v>6</v>
      </c>
      <c r="X357" s="43" t="s">
        <v>36</v>
      </c>
      <c r="Y357" s="6">
        <v>4242.8620228558493</v>
      </c>
      <c r="Z357" s="6">
        <f t="shared" si="5"/>
        <v>25457.172137135094</v>
      </c>
    </row>
    <row r="358" spans="2:26" s="32" customFormat="1" ht="63.75" customHeight="1">
      <c r="B358" s="33"/>
      <c r="C358" s="4">
        <v>344</v>
      </c>
      <c r="D358" s="50" t="s">
        <v>88</v>
      </c>
      <c r="E358" s="51" t="s">
        <v>232</v>
      </c>
      <c r="F358" s="35" t="s">
        <v>243</v>
      </c>
      <c r="G358" s="4" t="s">
        <v>46</v>
      </c>
      <c r="H358" s="7">
        <v>5</v>
      </c>
      <c r="I358" s="37"/>
      <c r="J358" s="37"/>
      <c r="K358" s="36"/>
      <c r="L358" s="36"/>
      <c r="M358" s="1"/>
      <c r="N358" s="6"/>
      <c r="O358" s="34"/>
      <c r="R358" s="4">
        <v>344</v>
      </c>
      <c r="S358" s="51" t="s">
        <v>88</v>
      </c>
      <c r="T358" s="51" t="s">
        <v>232</v>
      </c>
      <c r="U358" s="35" t="s">
        <v>243</v>
      </c>
      <c r="V358" s="4" t="s">
        <v>46</v>
      </c>
      <c r="W358" s="7">
        <v>5</v>
      </c>
      <c r="X358" s="43" t="s">
        <v>36</v>
      </c>
      <c r="Y358" s="6">
        <v>7194.5872230142895</v>
      </c>
      <c r="Z358" s="6">
        <f t="shared" si="5"/>
        <v>35972.936115071447</v>
      </c>
    </row>
    <row r="359" spans="2:26" s="32" customFormat="1" ht="63.75" customHeight="1">
      <c r="B359" s="33"/>
      <c r="C359" s="4">
        <v>345</v>
      </c>
      <c r="D359" s="50" t="s">
        <v>78</v>
      </c>
      <c r="E359" s="51" t="s">
        <v>232</v>
      </c>
      <c r="F359" s="35" t="s">
        <v>233</v>
      </c>
      <c r="G359" s="4" t="s">
        <v>46</v>
      </c>
      <c r="H359" s="7">
        <v>4</v>
      </c>
      <c r="I359" s="37"/>
      <c r="J359" s="37"/>
      <c r="K359" s="36"/>
      <c r="L359" s="36"/>
      <c r="M359" s="1"/>
      <c r="N359" s="6"/>
      <c r="O359" s="34"/>
      <c r="R359" s="4">
        <v>345</v>
      </c>
      <c r="S359" s="51" t="s">
        <v>78</v>
      </c>
      <c r="T359" s="51" t="s">
        <v>232</v>
      </c>
      <c r="U359" s="35" t="s">
        <v>233</v>
      </c>
      <c r="V359" s="4" t="s">
        <v>46</v>
      </c>
      <c r="W359" s="7">
        <v>4</v>
      </c>
      <c r="X359" s="43" t="s">
        <v>36</v>
      </c>
      <c r="Y359" s="6">
        <v>9458.0397578141055</v>
      </c>
      <c r="Z359" s="6">
        <f t="shared" si="5"/>
        <v>37832.159031256422</v>
      </c>
    </row>
    <row r="360" spans="2:26" s="32" customFormat="1" ht="63.75" customHeight="1">
      <c r="B360" s="33"/>
      <c r="C360" s="4">
        <v>346</v>
      </c>
      <c r="D360" s="50" t="s">
        <v>73</v>
      </c>
      <c r="E360" s="51" t="s">
        <v>232</v>
      </c>
      <c r="F360" s="35" t="s">
        <v>233</v>
      </c>
      <c r="G360" s="4" t="s">
        <v>46</v>
      </c>
      <c r="H360" s="7">
        <v>4</v>
      </c>
      <c r="I360" s="37"/>
      <c r="J360" s="37"/>
      <c r="K360" s="36"/>
      <c r="L360" s="36"/>
      <c r="M360" s="1"/>
      <c r="N360" s="6"/>
      <c r="O360" s="34"/>
      <c r="R360" s="4">
        <v>346</v>
      </c>
      <c r="S360" s="51" t="s">
        <v>73</v>
      </c>
      <c r="T360" s="51" t="s">
        <v>232</v>
      </c>
      <c r="U360" s="35" t="s">
        <v>233</v>
      </c>
      <c r="V360" s="4" t="s">
        <v>46</v>
      </c>
      <c r="W360" s="7">
        <v>4</v>
      </c>
      <c r="X360" s="43" t="s">
        <v>36</v>
      </c>
      <c r="Y360" s="6">
        <v>8215.85886404542</v>
      </c>
      <c r="Z360" s="6">
        <f t="shared" si="5"/>
        <v>32863.43545618168</v>
      </c>
    </row>
    <row r="361" spans="2:26" s="32" customFormat="1" ht="63.75" customHeight="1">
      <c r="B361" s="33"/>
      <c r="C361" s="4">
        <v>347</v>
      </c>
      <c r="D361" s="50" t="s">
        <v>94</v>
      </c>
      <c r="E361" s="51" t="s">
        <v>48</v>
      </c>
      <c r="F361" s="35" t="s">
        <v>245</v>
      </c>
      <c r="G361" s="4" t="s">
        <v>46</v>
      </c>
      <c r="H361" s="7">
        <v>7</v>
      </c>
      <c r="I361" s="37"/>
      <c r="J361" s="37"/>
      <c r="K361" s="36"/>
      <c r="L361" s="36"/>
      <c r="M361" s="1"/>
      <c r="N361" s="6"/>
      <c r="O361" s="34"/>
      <c r="R361" s="4">
        <v>347</v>
      </c>
      <c r="S361" s="51" t="s">
        <v>94</v>
      </c>
      <c r="T361" s="51" t="s">
        <v>48</v>
      </c>
      <c r="U361" s="35" t="s">
        <v>245</v>
      </c>
      <c r="V361" s="4" t="s">
        <v>46</v>
      </c>
      <c r="W361" s="7">
        <v>7</v>
      </c>
      <c r="X361" s="43" t="s">
        <v>36</v>
      </c>
      <c r="Y361" s="6">
        <v>1858.5286618379891</v>
      </c>
      <c r="Z361" s="6">
        <f t="shared" si="5"/>
        <v>13009.700632865924</v>
      </c>
    </row>
    <row r="362" spans="2:26" s="32" customFormat="1" ht="63.75" customHeight="1">
      <c r="B362" s="33"/>
      <c r="C362" s="4">
        <v>348</v>
      </c>
      <c r="D362" s="50" t="s">
        <v>49</v>
      </c>
      <c r="E362" s="51" t="s">
        <v>232</v>
      </c>
      <c r="F362" s="35" t="s">
        <v>233</v>
      </c>
      <c r="G362" s="4" t="s">
        <v>46</v>
      </c>
      <c r="H362" s="7">
        <v>4</v>
      </c>
      <c r="I362" s="37"/>
      <c r="J362" s="37"/>
      <c r="K362" s="36"/>
      <c r="L362" s="36"/>
      <c r="M362" s="1"/>
      <c r="N362" s="6"/>
      <c r="O362" s="34"/>
      <c r="R362" s="4">
        <v>348</v>
      </c>
      <c r="S362" s="51" t="s">
        <v>49</v>
      </c>
      <c r="T362" s="51" t="s">
        <v>232</v>
      </c>
      <c r="U362" s="35" t="s">
        <v>233</v>
      </c>
      <c r="V362" s="4" t="s">
        <v>46</v>
      </c>
      <c r="W362" s="7">
        <v>4</v>
      </c>
      <c r="X362" s="43" t="s">
        <v>36</v>
      </c>
      <c r="Y362" s="6">
        <v>10144.52333255671</v>
      </c>
      <c r="Z362" s="6">
        <f t="shared" si="5"/>
        <v>40578.093330226839</v>
      </c>
    </row>
    <row r="363" spans="2:26" s="32" customFormat="1" ht="63.75" customHeight="1">
      <c r="B363" s="33"/>
      <c r="C363" s="4">
        <v>349</v>
      </c>
      <c r="D363" s="50" t="s">
        <v>81</v>
      </c>
      <c r="E363" s="51" t="s">
        <v>232</v>
      </c>
      <c r="F363" s="35" t="s">
        <v>233</v>
      </c>
      <c r="G363" s="4" t="s">
        <v>46</v>
      </c>
      <c r="H363" s="7">
        <v>9</v>
      </c>
      <c r="I363" s="37"/>
      <c r="J363" s="37"/>
      <c r="K363" s="36"/>
      <c r="L363" s="36"/>
      <c r="M363" s="1"/>
      <c r="N363" s="6"/>
      <c r="O363" s="34"/>
      <c r="R363" s="4">
        <v>349</v>
      </c>
      <c r="S363" s="51" t="s">
        <v>81</v>
      </c>
      <c r="T363" s="51" t="s">
        <v>232</v>
      </c>
      <c r="U363" s="35" t="s">
        <v>233</v>
      </c>
      <c r="V363" s="4" t="s">
        <v>46</v>
      </c>
      <c r="W363" s="7">
        <v>9</v>
      </c>
      <c r="X363" s="43" t="s">
        <v>36</v>
      </c>
      <c r="Y363" s="6">
        <v>7925.1649253059859</v>
      </c>
      <c r="Z363" s="6">
        <f t="shared" si="5"/>
        <v>71326.484327753875</v>
      </c>
    </row>
    <row r="364" spans="2:26" s="32" customFormat="1" ht="63.75" customHeight="1">
      <c r="B364" s="33"/>
      <c r="C364" s="4">
        <v>350</v>
      </c>
      <c r="D364" s="50" t="s">
        <v>88</v>
      </c>
      <c r="E364" s="51" t="s">
        <v>232</v>
      </c>
      <c r="F364" s="35" t="s">
        <v>243</v>
      </c>
      <c r="G364" s="4" t="s">
        <v>46</v>
      </c>
      <c r="H364" s="7">
        <v>12</v>
      </c>
      <c r="I364" s="37"/>
      <c r="J364" s="37"/>
      <c r="K364" s="36"/>
      <c r="L364" s="36"/>
      <c r="M364" s="1"/>
      <c r="N364" s="6"/>
      <c r="O364" s="34"/>
      <c r="R364" s="4">
        <v>350</v>
      </c>
      <c r="S364" s="51" t="s">
        <v>88</v>
      </c>
      <c r="T364" s="51" t="s">
        <v>232</v>
      </c>
      <c r="U364" s="35" t="s">
        <v>243</v>
      </c>
      <c r="V364" s="4" t="s">
        <v>46</v>
      </c>
      <c r="W364" s="7">
        <v>12</v>
      </c>
      <c r="X364" s="43" t="s">
        <v>36</v>
      </c>
      <c r="Y364" s="6">
        <v>20164.587223014289</v>
      </c>
      <c r="Z364" s="6">
        <f t="shared" si="5"/>
        <v>241975.04667617148</v>
      </c>
    </row>
    <row r="365" spans="2:26" s="32" customFormat="1" ht="63.75" customHeight="1">
      <c r="B365" s="33"/>
      <c r="C365" s="4">
        <v>351</v>
      </c>
      <c r="D365" s="50" t="s">
        <v>139</v>
      </c>
      <c r="E365" s="51" t="s">
        <v>232</v>
      </c>
      <c r="F365" s="35" t="s">
        <v>249</v>
      </c>
      <c r="G365" s="4" t="s">
        <v>46</v>
      </c>
      <c r="H365" s="7">
        <v>3</v>
      </c>
      <c r="I365" s="37"/>
      <c r="J365" s="37"/>
      <c r="K365" s="36"/>
      <c r="L365" s="36"/>
      <c r="M365" s="1"/>
      <c r="N365" s="6"/>
      <c r="O365" s="34"/>
      <c r="R365" s="4">
        <v>351</v>
      </c>
      <c r="S365" s="51" t="s">
        <v>139</v>
      </c>
      <c r="T365" s="51" t="s">
        <v>232</v>
      </c>
      <c r="U365" s="35" t="s">
        <v>249</v>
      </c>
      <c r="V365" s="4" t="s">
        <v>46</v>
      </c>
      <c r="W365" s="7">
        <v>3</v>
      </c>
      <c r="X365" s="43" t="s">
        <v>36</v>
      </c>
      <c r="Y365" s="6">
        <v>4715.9330337855708</v>
      </c>
      <c r="Z365" s="6">
        <f t="shared" si="5"/>
        <v>14147.799101356712</v>
      </c>
    </row>
    <row r="366" spans="2:26" s="32" customFormat="1" ht="63.75" customHeight="1">
      <c r="B366" s="33"/>
      <c r="C366" s="4">
        <v>352</v>
      </c>
      <c r="D366" s="50" t="s">
        <v>157</v>
      </c>
      <c r="E366" s="51" t="s">
        <v>232</v>
      </c>
      <c r="F366" s="35" t="s">
        <v>238</v>
      </c>
      <c r="G366" s="4" t="s">
        <v>46</v>
      </c>
      <c r="H366" s="7">
        <v>5</v>
      </c>
      <c r="I366" s="37"/>
      <c r="J366" s="37"/>
      <c r="K366" s="36"/>
      <c r="L366" s="36"/>
      <c r="M366" s="1"/>
      <c r="N366" s="6"/>
      <c r="O366" s="34"/>
      <c r="R366" s="4">
        <v>352</v>
      </c>
      <c r="S366" s="51" t="s">
        <v>157</v>
      </c>
      <c r="T366" s="51" t="s">
        <v>232</v>
      </c>
      <c r="U366" s="35" t="s">
        <v>238</v>
      </c>
      <c r="V366" s="4" t="s">
        <v>46</v>
      </c>
      <c r="W366" s="7">
        <v>5</v>
      </c>
      <c r="X366" s="43" t="s">
        <v>36</v>
      </c>
      <c r="Y366" s="6">
        <v>14203.295458067059</v>
      </c>
      <c r="Z366" s="6">
        <f t="shared" si="5"/>
        <v>71016.4772903353</v>
      </c>
    </row>
    <row r="367" spans="2:26" s="32" customFormat="1" ht="63.75" customHeight="1">
      <c r="B367" s="33"/>
      <c r="C367" s="4">
        <v>353</v>
      </c>
      <c r="D367" s="50" t="s">
        <v>158</v>
      </c>
      <c r="E367" s="51" t="s">
        <v>232</v>
      </c>
      <c r="F367" s="35" t="s">
        <v>239</v>
      </c>
      <c r="G367" s="4" t="s">
        <v>46</v>
      </c>
      <c r="H367" s="7">
        <v>1</v>
      </c>
      <c r="I367" s="37"/>
      <c r="J367" s="37"/>
      <c r="K367" s="36"/>
      <c r="L367" s="36"/>
      <c r="M367" s="1"/>
      <c r="N367" s="6"/>
      <c r="O367" s="34"/>
      <c r="R367" s="4">
        <v>353</v>
      </c>
      <c r="S367" s="51" t="s">
        <v>158</v>
      </c>
      <c r="T367" s="51" t="s">
        <v>232</v>
      </c>
      <c r="U367" s="35" t="s">
        <v>239</v>
      </c>
      <c r="V367" s="4" t="s">
        <v>46</v>
      </c>
      <c r="W367" s="7">
        <v>1</v>
      </c>
      <c r="X367" s="43" t="s">
        <v>36</v>
      </c>
      <c r="Y367" s="6">
        <v>12485.756821476296</v>
      </c>
      <c r="Z367" s="6">
        <f t="shared" si="5"/>
        <v>12485.756821476296</v>
      </c>
    </row>
    <row r="368" spans="2:26" s="32" customFormat="1" ht="63.75" customHeight="1">
      <c r="B368" s="33"/>
      <c r="C368" s="4">
        <v>354</v>
      </c>
      <c r="D368" s="50" t="s">
        <v>159</v>
      </c>
      <c r="E368" s="51" t="s">
        <v>232</v>
      </c>
      <c r="F368" s="35" t="s">
        <v>239</v>
      </c>
      <c r="G368" s="4" t="s">
        <v>46</v>
      </c>
      <c r="H368" s="7">
        <v>3</v>
      </c>
      <c r="I368" s="37"/>
      <c r="J368" s="37"/>
      <c r="K368" s="36"/>
      <c r="L368" s="36"/>
      <c r="M368" s="1"/>
      <c r="N368" s="6"/>
      <c r="O368" s="34"/>
      <c r="R368" s="4">
        <v>354</v>
      </c>
      <c r="S368" s="51" t="s">
        <v>159</v>
      </c>
      <c r="T368" s="51" t="s">
        <v>232</v>
      </c>
      <c r="U368" s="35" t="s">
        <v>239</v>
      </c>
      <c r="V368" s="4" t="s">
        <v>46</v>
      </c>
      <c r="W368" s="7">
        <v>3</v>
      </c>
      <c r="X368" s="43" t="s">
        <v>36</v>
      </c>
      <c r="Y368" s="6">
        <v>12485.7568214763</v>
      </c>
      <c r="Z368" s="6">
        <f t="shared" si="5"/>
        <v>37457.270464428897</v>
      </c>
    </row>
    <row r="369" spans="2:26" s="32" customFormat="1" ht="63.75" customHeight="1">
      <c r="B369" s="33"/>
      <c r="C369" s="4">
        <v>355</v>
      </c>
      <c r="D369" s="50" t="s">
        <v>160</v>
      </c>
      <c r="E369" s="51" t="s">
        <v>232</v>
      </c>
      <c r="F369" s="35" t="s">
        <v>244</v>
      </c>
      <c r="G369" s="4" t="s">
        <v>46</v>
      </c>
      <c r="H369" s="7">
        <v>4</v>
      </c>
      <c r="I369" s="37"/>
      <c r="J369" s="37"/>
      <c r="K369" s="36"/>
      <c r="L369" s="36"/>
      <c r="M369" s="1"/>
      <c r="N369" s="6"/>
      <c r="O369" s="34"/>
      <c r="R369" s="4">
        <v>355</v>
      </c>
      <c r="S369" s="51" t="s">
        <v>160</v>
      </c>
      <c r="T369" s="51" t="s">
        <v>232</v>
      </c>
      <c r="U369" s="35" t="s">
        <v>244</v>
      </c>
      <c r="V369" s="4" t="s">
        <v>46</v>
      </c>
      <c r="W369" s="7">
        <v>4</v>
      </c>
      <c r="X369" s="43" t="s">
        <v>36</v>
      </c>
      <c r="Y369" s="6">
        <v>11888.490786571718</v>
      </c>
      <c r="Z369" s="6">
        <f t="shared" si="5"/>
        <v>47553.963146286871</v>
      </c>
    </row>
    <row r="370" spans="2:26" s="32" customFormat="1" ht="63.75" customHeight="1">
      <c r="B370" s="33"/>
      <c r="C370" s="4">
        <v>356</v>
      </c>
      <c r="D370" s="50" t="s">
        <v>161</v>
      </c>
      <c r="E370" s="51" t="s">
        <v>232</v>
      </c>
      <c r="F370" s="35" t="s">
        <v>244</v>
      </c>
      <c r="G370" s="4" t="s">
        <v>46</v>
      </c>
      <c r="H370" s="7">
        <v>3</v>
      </c>
      <c r="I370" s="37"/>
      <c r="J370" s="37"/>
      <c r="K370" s="36"/>
      <c r="L370" s="36"/>
      <c r="M370" s="1"/>
      <c r="N370" s="6"/>
      <c r="O370" s="34"/>
      <c r="R370" s="4">
        <v>356</v>
      </c>
      <c r="S370" s="51" t="s">
        <v>161</v>
      </c>
      <c r="T370" s="51" t="s">
        <v>232</v>
      </c>
      <c r="U370" s="35" t="s">
        <v>244</v>
      </c>
      <c r="V370" s="4" t="s">
        <v>46</v>
      </c>
      <c r="W370" s="7">
        <v>3</v>
      </c>
      <c r="X370" s="43" t="s">
        <v>36</v>
      </c>
      <c r="Y370" s="6">
        <v>11888.490786571718</v>
      </c>
      <c r="Z370" s="6">
        <f t="shared" si="5"/>
        <v>35665.472359715153</v>
      </c>
    </row>
    <row r="371" spans="2:26" s="32" customFormat="1" ht="63.75" customHeight="1">
      <c r="B371" s="33"/>
      <c r="C371" s="4">
        <v>357</v>
      </c>
      <c r="D371" s="50" t="s">
        <v>162</v>
      </c>
      <c r="E371" s="51" t="s">
        <v>232</v>
      </c>
      <c r="F371" s="35" t="s">
        <v>234</v>
      </c>
      <c r="G371" s="4" t="s">
        <v>46</v>
      </c>
      <c r="H371" s="7">
        <v>4</v>
      </c>
      <c r="I371" s="37"/>
      <c r="J371" s="37"/>
      <c r="K371" s="36"/>
      <c r="L371" s="36"/>
      <c r="M371" s="1"/>
      <c r="N371" s="6"/>
      <c r="O371" s="34"/>
      <c r="R371" s="4">
        <v>357</v>
      </c>
      <c r="S371" s="51" t="s">
        <v>162</v>
      </c>
      <c r="T371" s="51" t="s">
        <v>232</v>
      </c>
      <c r="U371" s="35" t="s">
        <v>234</v>
      </c>
      <c r="V371" s="4" t="s">
        <v>46</v>
      </c>
      <c r="W371" s="7">
        <v>4</v>
      </c>
      <c r="X371" s="43" t="s">
        <v>36</v>
      </c>
      <c r="Y371" s="6">
        <v>13251.838471587442</v>
      </c>
      <c r="Z371" s="6">
        <f t="shared" si="5"/>
        <v>53007.353886349767</v>
      </c>
    </row>
    <row r="372" spans="2:26" s="32" customFormat="1" ht="63.75" customHeight="1">
      <c r="B372" s="33"/>
      <c r="C372" s="4">
        <v>358</v>
      </c>
      <c r="D372" s="50" t="s">
        <v>163</v>
      </c>
      <c r="E372" s="51" t="s">
        <v>232</v>
      </c>
      <c r="F372" s="35" t="s">
        <v>234</v>
      </c>
      <c r="G372" s="4" t="s">
        <v>46</v>
      </c>
      <c r="H372" s="7">
        <v>7</v>
      </c>
      <c r="I372" s="37"/>
      <c r="J372" s="37"/>
      <c r="K372" s="36"/>
      <c r="L372" s="36"/>
      <c r="M372" s="1"/>
      <c r="N372" s="6"/>
      <c r="O372" s="34"/>
      <c r="R372" s="4">
        <v>358</v>
      </c>
      <c r="S372" s="51" t="s">
        <v>163</v>
      </c>
      <c r="T372" s="51" t="s">
        <v>232</v>
      </c>
      <c r="U372" s="35" t="s">
        <v>234</v>
      </c>
      <c r="V372" s="4" t="s">
        <v>46</v>
      </c>
      <c r="W372" s="7">
        <v>7</v>
      </c>
      <c r="X372" s="43" t="s">
        <v>36</v>
      </c>
      <c r="Y372" s="6">
        <v>12717.461344028099</v>
      </c>
      <c r="Z372" s="6">
        <f t="shared" si="5"/>
        <v>89022.229408196697</v>
      </c>
    </row>
    <row r="373" spans="2:26" s="32" customFormat="1" ht="63.75" customHeight="1">
      <c r="B373" s="33"/>
      <c r="C373" s="4">
        <v>359</v>
      </c>
      <c r="D373" s="50" t="s">
        <v>164</v>
      </c>
      <c r="E373" s="51" t="s">
        <v>232</v>
      </c>
      <c r="F373" s="35" t="s">
        <v>244</v>
      </c>
      <c r="G373" s="4" t="s">
        <v>46</v>
      </c>
      <c r="H373" s="7">
        <v>4</v>
      </c>
      <c r="I373" s="37"/>
      <c r="J373" s="37"/>
      <c r="K373" s="36"/>
      <c r="L373" s="36"/>
      <c r="M373" s="1"/>
      <c r="N373" s="6"/>
      <c r="O373" s="34"/>
      <c r="R373" s="4">
        <v>359</v>
      </c>
      <c r="S373" s="51" t="s">
        <v>164</v>
      </c>
      <c r="T373" s="51" t="s">
        <v>232</v>
      </c>
      <c r="U373" s="35" t="s">
        <v>244</v>
      </c>
      <c r="V373" s="4" t="s">
        <v>46</v>
      </c>
      <c r="W373" s="7">
        <v>4</v>
      </c>
      <c r="X373" s="43" t="s">
        <v>36</v>
      </c>
      <c r="Y373" s="6">
        <v>4881.3622581743284</v>
      </c>
      <c r="Z373" s="6">
        <f t="shared" si="5"/>
        <v>19525.449032697314</v>
      </c>
    </row>
    <row r="374" spans="2:26" s="32" customFormat="1" ht="63.75" customHeight="1">
      <c r="B374" s="33"/>
      <c r="C374" s="4">
        <v>360</v>
      </c>
      <c r="D374" s="50" t="s">
        <v>165</v>
      </c>
      <c r="E374" s="51" t="s">
        <v>232</v>
      </c>
      <c r="F374" s="35" t="s">
        <v>244</v>
      </c>
      <c r="G374" s="4" t="s">
        <v>46</v>
      </c>
      <c r="H374" s="7">
        <v>2</v>
      </c>
      <c r="I374" s="37"/>
      <c r="J374" s="37"/>
      <c r="K374" s="36"/>
      <c r="L374" s="36"/>
      <c r="M374" s="1"/>
      <c r="N374" s="6"/>
      <c r="O374" s="34"/>
      <c r="R374" s="4">
        <v>360</v>
      </c>
      <c r="S374" s="51" t="s">
        <v>165</v>
      </c>
      <c r="T374" s="51" t="s">
        <v>232</v>
      </c>
      <c r="U374" s="35" t="s">
        <v>244</v>
      </c>
      <c r="V374" s="4" t="s">
        <v>46</v>
      </c>
      <c r="W374" s="7">
        <v>2</v>
      </c>
      <c r="X374" s="43" t="s">
        <v>36</v>
      </c>
      <c r="Y374" s="6">
        <v>1563.5841112695246</v>
      </c>
      <c r="Z374" s="6">
        <f t="shared" si="5"/>
        <v>3127.1682225390491</v>
      </c>
    </row>
    <row r="375" spans="2:26" s="32" customFormat="1" ht="63.75" customHeight="1">
      <c r="B375" s="33"/>
      <c r="C375" s="4">
        <v>361</v>
      </c>
      <c r="D375" s="50" t="s">
        <v>166</v>
      </c>
      <c r="E375" s="51" t="s">
        <v>232</v>
      </c>
      <c r="F375" s="35" t="s">
        <v>240</v>
      </c>
      <c r="G375" s="4" t="s">
        <v>46</v>
      </c>
      <c r="H375" s="7">
        <v>1</v>
      </c>
      <c r="I375" s="37"/>
      <c r="J375" s="37"/>
      <c r="K375" s="36"/>
      <c r="L375" s="36"/>
      <c r="M375" s="1"/>
      <c r="N375" s="6"/>
      <c r="O375" s="34"/>
      <c r="R375" s="4">
        <v>361</v>
      </c>
      <c r="S375" s="51" t="s">
        <v>166</v>
      </c>
      <c r="T375" s="51" t="s">
        <v>232</v>
      </c>
      <c r="U375" s="35" t="s">
        <v>240</v>
      </c>
      <c r="V375" s="4" t="s">
        <v>46</v>
      </c>
      <c r="W375" s="7">
        <v>1</v>
      </c>
      <c r="X375" s="43" t="s">
        <v>36</v>
      </c>
      <c r="Y375" s="6">
        <v>73246.324405043866</v>
      </c>
      <c r="Z375" s="6">
        <f t="shared" si="5"/>
        <v>73246.324405043866</v>
      </c>
    </row>
    <row r="376" spans="2:26" s="32" customFormat="1" ht="63.75" customHeight="1">
      <c r="B376" s="33"/>
      <c r="C376" s="4">
        <v>362</v>
      </c>
      <c r="D376" s="50" t="s">
        <v>167</v>
      </c>
      <c r="E376" s="51" t="s">
        <v>232</v>
      </c>
      <c r="F376" s="35" t="s">
        <v>236</v>
      </c>
      <c r="G376" s="4" t="s">
        <v>46</v>
      </c>
      <c r="H376" s="7">
        <v>1</v>
      </c>
      <c r="I376" s="37"/>
      <c r="J376" s="37"/>
      <c r="K376" s="36"/>
      <c r="L376" s="36"/>
      <c r="M376" s="1"/>
      <c r="N376" s="6"/>
      <c r="O376" s="34"/>
      <c r="R376" s="4">
        <v>362</v>
      </c>
      <c r="S376" s="51" t="s">
        <v>167</v>
      </c>
      <c r="T376" s="51" t="s">
        <v>232</v>
      </c>
      <c r="U376" s="35" t="s">
        <v>236</v>
      </c>
      <c r="V376" s="4" t="s">
        <v>46</v>
      </c>
      <c r="W376" s="7">
        <v>1</v>
      </c>
      <c r="X376" s="43" t="s">
        <v>36</v>
      </c>
      <c r="Y376" s="6">
        <v>22591.383331667734</v>
      </c>
      <c r="Z376" s="6">
        <f t="shared" si="5"/>
        <v>22591.383331667734</v>
      </c>
    </row>
    <row r="377" spans="2:26" s="32" customFormat="1" ht="63.75" customHeight="1">
      <c r="B377" s="33"/>
      <c r="C377" s="4">
        <v>363</v>
      </c>
      <c r="D377" s="50" t="s">
        <v>168</v>
      </c>
      <c r="E377" s="51" t="s">
        <v>232</v>
      </c>
      <c r="F377" s="35" t="s">
        <v>234</v>
      </c>
      <c r="G377" s="4" t="s">
        <v>46</v>
      </c>
      <c r="H377" s="7">
        <v>3</v>
      </c>
      <c r="I377" s="37"/>
      <c r="J377" s="37"/>
      <c r="K377" s="36"/>
      <c r="L377" s="36"/>
      <c r="M377" s="1"/>
      <c r="N377" s="6"/>
      <c r="O377" s="34"/>
      <c r="R377" s="4">
        <v>363</v>
      </c>
      <c r="S377" s="51" t="s">
        <v>168</v>
      </c>
      <c r="T377" s="51" t="s">
        <v>232</v>
      </c>
      <c r="U377" s="35" t="s">
        <v>234</v>
      </c>
      <c r="V377" s="4" t="s">
        <v>46</v>
      </c>
      <c r="W377" s="7">
        <v>3</v>
      </c>
      <c r="X377" s="43" t="s">
        <v>36</v>
      </c>
      <c r="Y377" s="6">
        <v>12138.904532515871</v>
      </c>
      <c r="Z377" s="6">
        <f t="shared" si="5"/>
        <v>36416.713597547612</v>
      </c>
    </row>
    <row r="378" spans="2:26" s="32" customFormat="1" ht="63.75" customHeight="1">
      <c r="B378" s="33"/>
      <c r="C378" s="4">
        <v>364</v>
      </c>
      <c r="D378" s="50" t="s">
        <v>169</v>
      </c>
      <c r="E378" s="51" t="s">
        <v>232</v>
      </c>
      <c r="F378" s="35" t="s">
        <v>236</v>
      </c>
      <c r="G378" s="4" t="s">
        <v>46</v>
      </c>
      <c r="H378" s="7">
        <v>3</v>
      </c>
      <c r="I378" s="37"/>
      <c r="J378" s="37"/>
      <c r="K378" s="36"/>
      <c r="L378" s="36"/>
      <c r="M378" s="1"/>
      <c r="N378" s="6"/>
      <c r="O378" s="34"/>
      <c r="R378" s="4">
        <v>364</v>
      </c>
      <c r="S378" s="51" t="s">
        <v>169</v>
      </c>
      <c r="T378" s="51" t="s">
        <v>232</v>
      </c>
      <c r="U378" s="35" t="s">
        <v>236</v>
      </c>
      <c r="V378" s="4" t="s">
        <v>46</v>
      </c>
      <c r="W378" s="7">
        <v>3</v>
      </c>
      <c r="X378" s="43" t="s">
        <v>36</v>
      </c>
      <c r="Y378" s="6">
        <v>10406.08754138635</v>
      </c>
      <c r="Z378" s="6">
        <f t="shared" si="5"/>
        <v>31218.262624159051</v>
      </c>
    </row>
    <row r="379" spans="2:26" s="32" customFormat="1" ht="63.75" customHeight="1">
      <c r="B379" s="33"/>
      <c r="C379" s="4">
        <v>365</v>
      </c>
      <c r="D379" s="50" t="s">
        <v>170</v>
      </c>
      <c r="E379" s="51" t="s">
        <v>232</v>
      </c>
      <c r="F379" s="35" t="s">
        <v>234</v>
      </c>
      <c r="G379" s="4" t="s">
        <v>46</v>
      </c>
      <c r="H379" s="7">
        <v>2</v>
      </c>
      <c r="I379" s="37"/>
      <c r="J379" s="37"/>
      <c r="K379" s="36"/>
      <c r="L379" s="36"/>
      <c r="M379" s="1"/>
      <c r="N379" s="6"/>
      <c r="O379" s="34"/>
      <c r="R379" s="4">
        <v>365</v>
      </c>
      <c r="S379" s="51" t="s">
        <v>170</v>
      </c>
      <c r="T379" s="51" t="s">
        <v>232</v>
      </c>
      <c r="U379" s="35" t="s">
        <v>234</v>
      </c>
      <c r="V379" s="4" t="s">
        <v>46</v>
      </c>
      <c r="W379" s="7">
        <v>2</v>
      </c>
      <c r="X379" s="43" t="s">
        <v>36</v>
      </c>
      <c r="Y379" s="6">
        <v>19384.395947528315</v>
      </c>
      <c r="Z379" s="6">
        <f t="shared" si="5"/>
        <v>38768.791895056631</v>
      </c>
    </row>
    <row r="380" spans="2:26" s="32" customFormat="1" ht="63.75" customHeight="1">
      <c r="B380" s="33"/>
      <c r="C380" s="4">
        <v>366</v>
      </c>
      <c r="D380" s="50" t="s">
        <v>171</v>
      </c>
      <c r="E380" s="51" t="s">
        <v>232</v>
      </c>
      <c r="F380" s="35" t="s">
        <v>236</v>
      </c>
      <c r="G380" s="4" t="s">
        <v>46</v>
      </c>
      <c r="H380" s="7">
        <v>2</v>
      </c>
      <c r="I380" s="37"/>
      <c r="J380" s="37"/>
      <c r="K380" s="36"/>
      <c r="L380" s="36"/>
      <c r="M380" s="1"/>
      <c r="N380" s="6"/>
      <c r="O380" s="34"/>
      <c r="R380" s="4">
        <v>366</v>
      </c>
      <c r="S380" s="51" t="s">
        <v>171</v>
      </c>
      <c r="T380" s="51" t="s">
        <v>232</v>
      </c>
      <c r="U380" s="35" t="s">
        <v>236</v>
      </c>
      <c r="V380" s="4" t="s">
        <v>46</v>
      </c>
      <c r="W380" s="7">
        <v>2</v>
      </c>
      <c r="X380" s="43" t="s">
        <v>36</v>
      </c>
      <c r="Y380" s="6">
        <v>22591.383331667734</v>
      </c>
      <c r="Z380" s="6">
        <f t="shared" si="5"/>
        <v>45182.766663335467</v>
      </c>
    </row>
    <row r="381" spans="2:26" s="32" customFormat="1" ht="63.75" customHeight="1">
      <c r="B381" s="33"/>
      <c r="C381" s="4">
        <v>367</v>
      </c>
      <c r="D381" s="50" t="s">
        <v>172</v>
      </c>
      <c r="E381" s="51" t="s">
        <v>232</v>
      </c>
      <c r="F381" s="35" t="s">
        <v>240</v>
      </c>
      <c r="G381" s="4" t="s">
        <v>46</v>
      </c>
      <c r="H381" s="7">
        <v>1</v>
      </c>
      <c r="I381" s="37"/>
      <c r="J381" s="37"/>
      <c r="K381" s="36"/>
      <c r="L381" s="36"/>
      <c r="M381" s="1"/>
      <c r="N381" s="6"/>
      <c r="O381" s="34"/>
      <c r="R381" s="4">
        <v>367</v>
      </c>
      <c r="S381" s="51" t="s">
        <v>172</v>
      </c>
      <c r="T381" s="51" t="s">
        <v>232</v>
      </c>
      <c r="U381" s="35" t="s">
        <v>240</v>
      </c>
      <c r="V381" s="4" t="s">
        <v>46</v>
      </c>
      <c r="W381" s="7">
        <v>1</v>
      </c>
      <c r="X381" s="43" t="s">
        <v>36</v>
      </c>
      <c r="Y381" s="6">
        <v>39113.637091229444</v>
      </c>
      <c r="Z381" s="6">
        <f t="shared" si="5"/>
        <v>39113.637091229444</v>
      </c>
    </row>
    <row r="382" spans="2:26" s="32" customFormat="1" ht="63.75" customHeight="1">
      <c r="B382" s="33"/>
      <c r="C382" s="4">
        <v>368</v>
      </c>
      <c r="D382" s="50" t="s">
        <v>255</v>
      </c>
      <c r="E382" s="51" t="s">
        <v>232</v>
      </c>
      <c r="F382" s="35" t="s">
        <v>239</v>
      </c>
      <c r="G382" s="4" t="s">
        <v>46</v>
      </c>
      <c r="H382" s="7">
        <v>1</v>
      </c>
      <c r="I382" s="37"/>
      <c r="J382" s="37"/>
      <c r="K382" s="36"/>
      <c r="L382" s="36"/>
      <c r="M382" s="1"/>
      <c r="N382" s="6"/>
      <c r="O382" s="34"/>
      <c r="R382" s="4">
        <v>368</v>
      </c>
      <c r="S382" s="51" t="s">
        <v>255</v>
      </c>
      <c r="T382" s="51" t="s">
        <v>232</v>
      </c>
      <c r="U382" s="35" t="s">
        <v>239</v>
      </c>
      <c r="V382" s="4" t="s">
        <v>46</v>
      </c>
      <c r="W382" s="7">
        <v>1</v>
      </c>
      <c r="X382" s="43" t="s">
        <v>36</v>
      </c>
      <c r="Y382" s="6">
        <v>65133.212315746139</v>
      </c>
      <c r="Z382" s="6">
        <f t="shared" si="5"/>
        <v>65133.212315746139</v>
      </c>
    </row>
    <row r="383" spans="2:26" s="32" customFormat="1" ht="63.75" customHeight="1">
      <c r="B383" s="33"/>
      <c r="C383" s="4">
        <v>369</v>
      </c>
      <c r="D383" s="50" t="s">
        <v>173</v>
      </c>
      <c r="E383" s="51" t="s">
        <v>232</v>
      </c>
      <c r="F383" s="35" t="s">
        <v>244</v>
      </c>
      <c r="G383" s="4" t="s">
        <v>46</v>
      </c>
      <c r="H383" s="7">
        <v>1</v>
      </c>
      <c r="I383" s="37"/>
      <c r="J383" s="37"/>
      <c r="K383" s="36"/>
      <c r="L383" s="36"/>
      <c r="M383" s="1"/>
      <c r="N383" s="6"/>
      <c r="O383" s="34"/>
      <c r="R383" s="4">
        <v>369</v>
      </c>
      <c r="S383" s="51" t="s">
        <v>173</v>
      </c>
      <c r="T383" s="51" t="s">
        <v>232</v>
      </c>
      <c r="U383" s="35" t="s">
        <v>244</v>
      </c>
      <c r="V383" s="4" t="s">
        <v>46</v>
      </c>
      <c r="W383" s="7">
        <v>1</v>
      </c>
      <c r="X383" s="43" t="s">
        <v>36</v>
      </c>
      <c r="Y383" s="6">
        <v>17424.246777512206</v>
      </c>
      <c r="Z383" s="6">
        <f t="shared" si="5"/>
        <v>17424.246777512206</v>
      </c>
    </row>
    <row r="384" spans="2:26" s="32" customFormat="1" ht="63.75" customHeight="1">
      <c r="B384" s="33"/>
      <c r="C384" s="4">
        <v>370</v>
      </c>
      <c r="D384" s="50" t="s">
        <v>174</v>
      </c>
      <c r="E384" s="51" t="s">
        <v>232</v>
      </c>
      <c r="F384" s="35" t="s">
        <v>234</v>
      </c>
      <c r="G384" s="4" t="s">
        <v>46</v>
      </c>
      <c r="H384" s="7">
        <v>3</v>
      </c>
      <c r="I384" s="37"/>
      <c r="J384" s="37"/>
      <c r="K384" s="36"/>
      <c r="L384" s="36"/>
      <c r="M384" s="1"/>
      <c r="N384" s="6"/>
      <c r="O384" s="34"/>
      <c r="R384" s="4">
        <v>370</v>
      </c>
      <c r="S384" s="51" t="s">
        <v>174</v>
      </c>
      <c r="T384" s="51" t="s">
        <v>232</v>
      </c>
      <c r="U384" s="35" t="s">
        <v>234</v>
      </c>
      <c r="V384" s="4" t="s">
        <v>46</v>
      </c>
      <c r="W384" s="7">
        <v>3</v>
      </c>
      <c r="X384" s="43" t="s">
        <v>36</v>
      </c>
      <c r="Y384" s="6">
        <v>12361.218979433426</v>
      </c>
      <c r="Z384" s="6">
        <f t="shared" si="5"/>
        <v>37083.656938300279</v>
      </c>
    </row>
    <row r="385" spans="2:26" s="32" customFormat="1" ht="63.75" customHeight="1">
      <c r="B385" s="33"/>
      <c r="C385" s="4">
        <v>371</v>
      </c>
      <c r="D385" s="50" t="s">
        <v>175</v>
      </c>
      <c r="E385" s="51" t="s">
        <v>232</v>
      </c>
      <c r="F385" s="35" t="s">
        <v>244</v>
      </c>
      <c r="G385" s="4" t="s">
        <v>46</v>
      </c>
      <c r="H385" s="7">
        <v>1</v>
      </c>
      <c r="I385" s="37"/>
      <c r="J385" s="37"/>
      <c r="K385" s="36"/>
      <c r="L385" s="36"/>
      <c r="M385" s="1"/>
      <c r="N385" s="6"/>
      <c r="O385" s="34"/>
      <c r="R385" s="4">
        <v>371</v>
      </c>
      <c r="S385" s="51" t="s">
        <v>175</v>
      </c>
      <c r="T385" s="51" t="s">
        <v>232</v>
      </c>
      <c r="U385" s="35" t="s">
        <v>244</v>
      </c>
      <c r="V385" s="4" t="s">
        <v>46</v>
      </c>
      <c r="W385" s="7">
        <v>1</v>
      </c>
      <c r="X385" s="43" t="s">
        <v>36</v>
      </c>
      <c r="Y385" s="6">
        <v>8820.4254094530716</v>
      </c>
      <c r="Z385" s="6">
        <f t="shared" si="5"/>
        <v>8820.4254094530716</v>
      </c>
    </row>
    <row r="386" spans="2:26" s="32" customFormat="1" ht="63.75" customHeight="1">
      <c r="B386" s="33"/>
      <c r="C386" s="4">
        <v>372</v>
      </c>
      <c r="D386" s="50" t="s">
        <v>176</v>
      </c>
      <c r="E386" s="51" t="s">
        <v>232</v>
      </c>
      <c r="F386" s="35" t="s">
        <v>239</v>
      </c>
      <c r="G386" s="4" t="s">
        <v>46</v>
      </c>
      <c r="H386" s="7">
        <v>1</v>
      </c>
      <c r="I386" s="37"/>
      <c r="J386" s="37"/>
      <c r="K386" s="36"/>
      <c r="L386" s="36"/>
      <c r="M386" s="1"/>
      <c r="N386" s="6"/>
      <c r="O386" s="34"/>
      <c r="R386" s="4">
        <v>372</v>
      </c>
      <c r="S386" s="51" t="s">
        <v>176</v>
      </c>
      <c r="T386" s="51" t="s">
        <v>232</v>
      </c>
      <c r="U386" s="35" t="s">
        <v>239</v>
      </c>
      <c r="V386" s="4" t="s">
        <v>46</v>
      </c>
      <c r="W386" s="7">
        <v>1</v>
      </c>
      <c r="X386" s="43" t="s">
        <v>36</v>
      </c>
      <c r="Y386" s="6">
        <v>3605.2486628343963</v>
      </c>
      <c r="Z386" s="6">
        <f t="shared" si="5"/>
        <v>3605.2486628343963</v>
      </c>
    </row>
    <row r="387" spans="2:26" s="32" customFormat="1" ht="63.75" customHeight="1">
      <c r="B387" s="33"/>
      <c r="C387" s="4">
        <v>373</v>
      </c>
      <c r="D387" s="50" t="s">
        <v>177</v>
      </c>
      <c r="E387" s="51" t="s">
        <v>232</v>
      </c>
      <c r="F387" s="35" t="s">
        <v>239</v>
      </c>
      <c r="G387" s="4" t="s">
        <v>46</v>
      </c>
      <c r="H387" s="7">
        <v>3</v>
      </c>
      <c r="I387" s="37"/>
      <c r="J387" s="37"/>
      <c r="K387" s="36"/>
      <c r="L387" s="36"/>
      <c r="M387" s="1"/>
      <c r="N387" s="6"/>
      <c r="O387" s="34"/>
      <c r="R387" s="4">
        <v>373</v>
      </c>
      <c r="S387" s="51" t="s">
        <v>177</v>
      </c>
      <c r="T387" s="51" t="s">
        <v>232</v>
      </c>
      <c r="U387" s="35" t="s">
        <v>239</v>
      </c>
      <c r="V387" s="4" t="s">
        <v>46</v>
      </c>
      <c r="W387" s="7">
        <v>3</v>
      </c>
      <c r="X387" s="43" t="s">
        <v>36</v>
      </c>
      <c r="Y387" s="6">
        <v>20501.824277708824</v>
      </c>
      <c r="Z387" s="6">
        <f t="shared" si="5"/>
        <v>61505.472833126471</v>
      </c>
    </row>
    <row r="388" spans="2:26" s="32" customFormat="1" ht="63.75" customHeight="1">
      <c r="B388" s="33"/>
      <c r="C388" s="4">
        <v>374</v>
      </c>
      <c r="D388" s="50" t="s">
        <v>178</v>
      </c>
      <c r="E388" s="51" t="s">
        <v>232</v>
      </c>
      <c r="F388" s="35" t="s">
        <v>244</v>
      </c>
      <c r="G388" s="4" t="s">
        <v>46</v>
      </c>
      <c r="H388" s="7">
        <v>8</v>
      </c>
      <c r="I388" s="37"/>
      <c r="J388" s="37"/>
      <c r="K388" s="36"/>
      <c r="L388" s="36"/>
      <c r="M388" s="1"/>
      <c r="N388" s="6"/>
      <c r="O388" s="34"/>
      <c r="R388" s="4">
        <v>374</v>
      </c>
      <c r="S388" s="51" t="s">
        <v>178</v>
      </c>
      <c r="T388" s="51" t="s">
        <v>232</v>
      </c>
      <c r="U388" s="35" t="s">
        <v>244</v>
      </c>
      <c r="V388" s="4" t="s">
        <v>46</v>
      </c>
      <c r="W388" s="7">
        <v>8</v>
      </c>
      <c r="X388" s="43" t="s">
        <v>36</v>
      </c>
      <c r="Y388" s="6">
        <v>644.75892827470318</v>
      </c>
      <c r="Z388" s="6">
        <f t="shared" si="5"/>
        <v>5158.0714261976254</v>
      </c>
    </row>
    <row r="389" spans="2:26" s="32" customFormat="1" ht="63.75" customHeight="1">
      <c r="B389" s="33"/>
      <c r="C389" s="4">
        <v>375</v>
      </c>
      <c r="D389" s="50" t="s">
        <v>179</v>
      </c>
      <c r="E389" s="51" t="s">
        <v>232</v>
      </c>
      <c r="F389" s="35" t="s">
        <v>239</v>
      </c>
      <c r="G389" s="4" t="s">
        <v>46</v>
      </c>
      <c r="H389" s="7">
        <v>1</v>
      </c>
      <c r="I389" s="37"/>
      <c r="J389" s="37"/>
      <c r="K389" s="36"/>
      <c r="L389" s="36"/>
      <c r="M389" s="1"/>
      <c r="N389" s="6"/>
      <c r="O389" s="34"/>
      <c r="R389" s="4">
        <v>375</v>
      </c>
      <c r="S389" s="51" t="s">
        <v>179</v>
      </c>
      <c r="T389" s="51" t="s">
        <v>232</v>
      </c>
      <c r="U389" s="35" t="s">
        <v>239</v>
      </c>
      <c r="V389" s="4" t="s">
        <v>46</v>
      </c>
      <c r="W389" s="7">
        <v>1</v>
      </c>
      <c r="X389" s="43" t="s">
        <v>36</v>
      </c>
      <c r="Y389" s="6">
        <v>12540.519268460281</v>
      </c>
      <c r="Z389" s="6">
        <f t="shared" si="5"/>
        <v>12540.519268460281</v>
      </c>
    </row>
    <row r="390" spans="2:26" s="32" customFormat="1" ht="63.75" customHeight="1">
      <c r="B390" s="33"/>
      <c r="C390" s="4">
        <v>376</v>
      </c>
      <c r="D390" s="50" t="s">
        <v>180</v>
      </c>
      <c r="E390" s="51" t="s">
        <v>232</v>
      </c>
      <c r="F390" s="35" t="s">
        <v>239</v>
      </c>
      <c r="G390" s="4" t="s">
        <v>46</v>
      </c>
      <c r="H390" s="7">
        <v>4</v>
      </c>
      <c r="I390" s="37"/>
      <c r="J390" s="37"/>
      <c r="K390" s="36"/>
      <c r="L390" s="36"/>
      <c r="M390" s="1"/>
      <c r="N390" s="6"/>
      <c r="O390" s="34"/>
      <c r="R390" s="4">
        <v>376</v>
      </c>
      <c r="S390" s="51" t="s">
        <v>180</v>
      </c>
      <c r="T390" s="51" t="s">
        <v>232</v>
      </c>
      <c r="U390" s="35" t="s">
        <v>239</v>
      </c>
      <c r="V390" s="4" t="s">
        <v>46</v>
      </c>
      <c r="W390" s="7">
        <v>4</v>
      </c>
      <c r="X390" s="43" t="s">
        <v>36</v>
      </c>
      <c r="Y390" s="6">
        <v>13981.435281771128</v>
      </c>
      <c r="Z390" s="6">
        <f t="shared" si="5"/>
        <v>55925.741127084511</v>
      </c>
    </row>
    <row r="391" spans="2:26" s="32" customFormat="1" ht="63.75" customHeight="1">
      <c r="B391" s="33"/>
      <c r="C391" s="4">
        <v>377</v>
      </c>
      <c r="D391" s="50" t="s">
        <v>181</v>
      </c>
      <c r="E391" s="51" t="s">
        <v>232</v>
      </c>
      <c r="F391" s="35" t="s">
        <v>239</v>
      </c>
      <c r="G391" s="4" t="s">
        <v>46</v>
      </c>
      <c r="H391" s="7">
        <v>3</v>
      </c>
      <c r="I391" s="37"/>
      <c r="J391" s="37"/>
      <c r="K391" s="36"/>
      <c r="L391" s="36"/>
      <c r="M391" s="1"/>
      <c r="N391" s="6"/>
      <c r="O391" s="34"/>
      <c r="R391" s="4">
        <v>377</v>
      </c>
      <c r="S391" s="51" t="s">
        <v>181</v>
      </c>
      <c r="T391" s="51" t="s">
        <v>232</v>
      </c>
      <c r="U391" s="35" t="s">
        <v>239</v>
      </c>
      <c r="V391" s="4" t="s">
        <v>46</v>
      </c>
      <c r="W391" s="7">
        <v>3</v>
      </c>
      <c r="X391" s="43" t="s">
        <v>36</v>
      </c>
      <c r="Y391" s="6">
        <v>13981.435281771128</v>
      </c>
      <c r="Z391" s="6">
        <f t="shared" si="5"/>
        <v>41944.305845313385</v>
      </c>
    </row>
    <row r="392" spans="2:26" s="32" customFormat="1" ht="63.75" customHeight="1">
      <c r="B392" s="33"/>
      <c r="C392" s="4">
        <v>378</v>
      </c>
      <c r="D392" s="50" t="s">
        <v>182</v>
      </c>
      <c r="E392" s="51" t="s">
        <v>232</v>
      </c>
      <c r="F392" s="35" t="s">
        <v>239</v>
      </c>
      <c r="G392" s="4" t="s">
        <v>46</v>
      </c>
      <c r="H392" s="7">
        <v>2</v>
      </c>
      <c r="I392" s="37"/>
      <c r="J392" s="37"/>
      <c r="K392" s="36"/>
      <c r="L392" s="36"/>
      <c r="M392" s="1"/>
      <c r="N392" s="6"/>
      <c r="O392" s="34"/>
      <c r="R392" s="4">
        <v>378</v>
      </c>
      <c r="S392" s="51" t="s">
        <v>182</v>
      </c>
      <c r="T392" s="51" t="s">
        <v>232</v>
      </c>
      <c r="U392" s="35" t="s">
        <v>239</v>
      </c>
      <c r="V392" s="4" t="s">
        <v>46</v>
      </c>
      <c r="W392" s="7">
        <v>2</v>
      </c>
      <c r="X392" s="43" t="s">
        <v>36</v>
      </c>
      <c r="Y392" s="6">
        <v>11958.101948437796</v>
      </c>
      <c r="Z392" s="6">
        <f t="shared" si="5"/>
        <v>23916.203896875591</v>
      </c>
    </row>
    <row r="393" spans="2:26" s="32" customFormat="1" ht="63.75" customHeight="1">
      <c r="B393" s="33"/>
      <c r="C393" s="4">
        <v>379</v>
      </c>
      <c r="D393" s="50" t="s">
        <v>183</v>
      </c>
      <c r="E393" s="51" t="s">
        <v>232</v>
      </c>
      <c r="F393" s="35" t="s">
        <v>239</v>
      </c>
      <c r="G393" s="4" t="s">
        <v>46</v>
      </c>
      <c r="H393" s="7">
        <v>2</v>
      </c>
      <c r="I393" s="37"/>
      <c r="J393" s="37"/>
      <c r="K393" s="36"/>
      <c r="L393" s="36"/>
      <c r="M393" s="1"/>
      <c r="N393" s="6"/>
      <c r="O393" s="34"/>
      <c r="R393" s="4">
        <v>379</v>
      </c>
      <c r="S393" s="51" t="s">
        <v>183</v>
      </c>
      <c r="T393" s="51" t="s">
        <v>232</v>
      </c>
      <c r="U393" s="35" t="s">
        <v>239</v>
      </c>
      <c r="V393" s="4" t="s">
        <v>46</v>
      </c>
      <c r="W393" s="7">
        <v>2</v>
      </c>
      <c r="X393" s="43" t="s">
        <v>36</v>
      </c>
      <c r="Y393" s="6">
        <v>11958.101948437796</v>
      </c>
      <c r="Z393" s="6">
        <f t="shared" si="5"/>
        <v>23916.203896875591</v>
      </c>
    </row>
    <row r="394" spans="2:26" s="32" customFormat="1" ht="63.75" customHeight="1">
      <c r="B394" s="33"/>
      <c r="C394" s="4">
        <v>380</v>
      </c>
      <c r="D394" s="50" t="s">
        <v>184</v>
      </c>
      <c r="E394" s="51" t="s">
        <v>232</v>
      </c>
      <c r="F394" s="35" t="s">
        <v>239</v>
      </c>
      <c r="G394" s="4" t="s">
        <v>46</v>
      </c>
      <c r="H394" s="7">
        <v>1</v>
      </c>
      <c r="I394" s="37"/>
      <c r="J394" s="37"/>
      <c r="K394" s="36"/>
      <c r="L394" s="36"/>
      <c r="M394" s="1"/>
      <c r="N394" s="6"/>
      <c r="O394" s="34"/>
      <c r="R394" s="4">
        <v>380</v>
      </c>
      <c r="S394" s="51" t="s">
        <v>184</v>
      </c>
      <c r="T394" s="51" t="s">
        <v>232</v>
      </c>
      <c r="U394" s="35" t="s">
        <v>239</v>
      </c>
      <c r="V394" s="4" t="s">
        <v>46</v>
      </c>
      <c r="W394" s="7">
        <v>1</v>
      </c>
      <c r="X394" s="43" t="s">
        <v>36</v>
      </c>
      <c r="Y394" s="6">
        <v>14284.131529404047</v>
      </c>
      <c r="Z394" s="6">
        <f t="shared" si="5"/>
        <v>14284.131529404047</v>
      </c>
    </row>
    <row r="395" spans="2:26" s="32" customFormat="1" ht="63.75" customHeight="1">
      <c r="B395" s="33"/>
      <c r="C395" s="4">
        <v>381</v>
      </c>
      <c r="D395" s="50" t="s">
        <v>185</v>
      </c>
      <c r="E395" s="51" t="s">
        <v>232</v>
      </c>
      <c r="F395" s="35" t="s">
        <v>239</v>
      </c>
      <c r="G395" s="4" t="s">
        <v>46</v>
      </c>
      <c r="H395" s="7">
        <v>4</v>
      </c>
      <c r="I395" s="37"/>
      <c r="J395" s="37"/>
      <c r="K395" s="36"/>
      <c r="L395" s="36"/>
      <c r="M395" s="1"/>
      <c r="N395" s="6"/>
      <c r="O395" s="34"/>
      <c r="R395" s="4">
        <v>381</v>
      </c>
      <c r="S395" s="51" t="s">
        <v>185</v>
      </c>
      <c r="T395" s="51" t="s">
        <v>232</v>
      </c>
      <c r="U395" s="35" t="s">
        <v>239</v>
      </c>
      <c r="V395" s="4" t="s">
        <v>46</v>
      </c>
      <c r="W395" s="7">
        <v>4</v>
      </c>
      <c r="X395" s="43" t="s">
        <v>36</v>
      </c>
      <c r="Y395" s="6">
        <v>14284.131529404047</v>
      </c>
      <c r="Z395" s="6">
        <f t="shared" si="5"/>
        <v>57136.526117616188</v>
      </c>
    </row>
    <row r="396" spans="2:26" s="32" customFormat="1" ht="63.75" customHeight="1">
      <c r="B396" s="33"/>
      <c r="C396" s="4">
        <v>382</v>
      </c>
      <c r="D396" s="50" t="s">
        <v>186</v>
      </c>
      <c r="E396" s="51" t="s">
        <v>232</v>
      </c>
      <c r="F396" s="35" t="s">
        <v>239</v>
      </c>
      <c r="G396" s="4" t="s">
        <v>46</v>
      </c>
      <c r="H396" s="7">
        <v>9</v>
      </c>
      <c r="I396" s="37"/>
      <c r="J396" s="37"/>
      <c r="K396" s="36"/>
      <c r="L396" s="36"/>
      <c r="M396" s="1"/>
      <c r="N396" s="6"/>
      <c r="O396" s="34"/>
      <c r="R396" s="4">
        <v>382</v>
      </c>
      <c r="S396" s="51" t="s">
        <v>186</v>
      </c>
      <c r="T396" s="51" t="s">
        <v>232</v>
      </c>
      <c r="U396" s="35" t="s">
        <v>239</v>
      </c>
      <c r="V396" s="4" t="s">
        <v>46</v>
      </c>
      <c r="W396" s="7">
        <v>9</v>
      </c>
      <c r="X396" s="43" t="s">
        <v>36</v>
      </c>
      <c r="Y396" s="6">
        <v>11497.464862737379</v>
      </c>
      <c r="Z396" s="6">
        <f t="shared" si="5"/>
        <v>103477.18376463641</v>
      </c>
    </row>
    <row r="397" spans="2:26" s="32" customFormat="1" ht="63.75" customHeight="1">
      <c r="B397" s="33"/>
      <c r="C397" s="4">
        <v>383</v>
      </c>
      <c r="D397" s="50" t="s">
        <v>187</v>
      </c>
      <c r="E397" s="51" t="s">
        <v>232</v>
      </c>
      <c r="F397" s="35" t="s">
        <v>239</v>
      </c>
      <c r="G397" s="4" t="s">
        <v>46</v>
      </c>
      <c r="H397" s="7">
        <v>6</v>
      </c>
      <c r="I397" s="37"/>
      <c r="J397" s="37"/>
      <c r="K397" s="36"/>
      <c r="L397" s="36"/>
      <c r="M397" s="1"/>
      <c r="N397" s="6"/>
      <c r="O397" s="34"/>
      <c r="R397" s="4">
        <v>383</v>
      </c>
      <c r="S397" s="51" t="s">
        <v>187</v>
      </c>
      <c r="T397" s="51" t="s">
        <v>232</v>
      </c>
      <c r="U397" s="35" t="s">
        <v>239</v>
      </c>
      <c r="V397" s="4" t="s">
        <v>46</v>
      </c>
      <c r="W397" s="7">
        <v>6</v>
      </c>
      <c r="X397" s="43" t="s">
        <v>36</v>
      </c>
      <c r="Y397" s="6">
        <v>11497.464862737381</v>
      </c>
      <c r="Z397" s="6">
        <f t="shared" si="5"/>
        <v>68984.789176424281</v>
      </c>
    </row>
    <row r="398" spans="2:26" s="32" customFormat="1" ht="63.75" customHeight="1">
      <c r="B398" s="33"/>
      <c r="C398" s="4">
        <v>384</v>
      </c>
      <c r="D398" s="50" t="s">
        <v>188</v>
      </c>
      <c r="E398" s="51" t="s">
        <v>232</v>
      </c>
      <c r="F398" s="35" t="s">
        <v>239</v>
      </c>
      <c r="G398" s="4" t="s">
        <v>46</v>
      </c>
      <c r="H398" s="7">
        <v>4</v>
      </c>
      <c r="I398" s="37"/>
      <c r="J398" s="37"/>
      <c r="K398" s="36"/>
      <c r="L398" s="36"/>
      <c r="M398" s="1"/>
      <c r="N398" s="6"/>
      <c r="O398" s="34"/>
      <c r="R398" s="4">
        <v>384</v>
      </c>
      <c r="S398" s="51" t="s">
        <v>188</v>
      </c>
      <c r="T398" s="51" t="s">
        <v>232</v>
      </c>
      <c r="U398" s="35" t="s">
        <v>239</v>
      </c>
      <c r="V398" s="4" t="s">
        <v>46</v>
      </c>
      <c r="W398" s="7">
        <v>4</v>
      </c>
      <c r="X398" s="43" t="s">
        <v>36</v>
      </c>
      <c r="Y398" s="6">
        <v>10987.997810148014</v>
      </c>
      <c r="Z398" s="6">
        <f t="shared" si="5"/>
        <v>43951.991240592055</v>
      </c>
    </row>
    <row r="399" spans="2:26" s="32" customFormat="1" ht="63.75" customHeight="1">
      <c r="B399" s="33"/>
      <c r="C399" s="4">
        <v>385</v>
      </c>
      <c r="D399" s="50" t="s">
        <v>189</v>
      </c>
      <c r="E399" s="51" t="s">
        <v>232</v>
      </c>
      <c r="F399" s="35" t="s">
        <v>239</v>
      </c>
      <c r="G399" s="4" t="s">
        <v>46</v>
      </c>
      <c r="H399" s="7">
        <v>7</v>
      </c>
      <c r="I399" s="37"/>
      <c r="J399" s="37"/>
      <c r="K399" s="36"/>
      <c r="L399" s="36"/>
      <c r="M399" s="1"/>
      <c r="N399" s="6"/>
      <c r="O399" s="34"/>
      <c r="R399" s="4">
        <v>385</v>
      </c>
      <c r="S399" s="51" t="s">
        <v>189</v>
      </c>
      <c r="T399" s="51" t="s">
        <v>232</v>
      </c>
      <c r="U399" s="35" t="s">
        <v>239</v>
      </c>
      <c r="V399" s="4" t="s">
        <v>46</v>
      </c>
      <c r="W399" s="7">
        <v>7</v>
      </c>
      <c r="X399" s="43" t="s">
        <v>36</v>
      </c>
      <c r="Y399" s="6">
        <v>10987.997810148012</v>
      </c>
      <c r="Z399" s="6">
        <f t="shared" si="5"/>
        <v>76915.984671036087</v>
      </c>
    </row>
    <row r="400" spans="2:26" s="32" customFormat="1" ht="63.75" customHeight="1">
      <c r="B400" s="33"/>
      <c r="C400" s="4">
        <v>386</v>
      </c>
      <c r="D400" s="50" t="s">
        <v>190</v>
      </c>
      <c r="E400" s="51" t="s">
        <v>232</v>
      </c>
      <c r="F400" s="35" t="s">
        <v>239</v>
      </c>
      <c r="G400" s="4" t="s">
        <v>46</v>
      </c>
      <c r="H400" s="7">
        <v>1</v>
      </c>
      <c r="I400" s="37"/>
      <c r="J400" s="37"/>
      <c r="K400" s="36"/>
      <c r="L400" s="36"/>
      <c r="M400" s="1"/>
      <c r="N400" s="6"/>
      <c r="O400" s="34"/>
      <c r="R400" s="4">
        <v>386</v>
      </c>
      <c r="S400" s="51" t="s">
        <v>190</v>
      </c>
      <c r="T400" s="51" t="s">
        <v>232</v>
      </c>
      <c r="U400" s="35" t="s">
        <v>239</v>
      </c>
      <c r="V400" s="4" t="s">
        <v>46</v>
      </c>
      <c r="W400" s="7">
        <v>1</v>
      </c>
      <c r="X400" s="43" t="s">
        <v>36</v>
      </c>
      <c r="Y400" s="6">
        <v>7545.1853260673552</v>
      </c>
      <c r="Z400" s="6">
        <f t="shared" ref="Z400:Z441" si="6">Y400*W400</f>
        <v>7545.1853260673552</v>
      </c>
    </row>
    <row r="401" spans="2:26" s="32" customFormat="1" ht="63.75" customHeight="1">
      <c r="B401" s="33"/>
      <c r="C401" s="4">
        <v>387</v>
      </c>
      <c r="D401" s="50" t="s">
        <v>191</v>
      </c>
      <c r="E401" s="51" t="s">
        <v>232</v>
      </c>
      <c r="F401" s="35" t="s">
        <v>234</v>
      </c>
      <c r="G401" s="4" t="s">
        <v>46</v>
      </c>
      <c r="H401" s="7">
        <v>39</v>
      </c>
      <c r="I401" s="37"/>
      <c r="J401" s="37"/>
      <c r="K401" s="36"/>
      <c r="L401" s="36"/>
      <c r="M401" s="1"/>
      <c r="N401" s="6"/>
      <c r="O401" s="34"/>
      <c r="R401" s="4">
        <v>387</v>
      </c>
      <c r="S401" s="51" t="s">
        <v>191</v>
      </c>
      <c r="T401" s="51" t="s">
        <v>232</v>
      </c>
      <c r="U401" s="35" t="s">
        <v>234</v>
      </c>
      <c r="V401" s="4" t="s">
        <v>46</v>
      </c>
      <c r="W401" s="7">
        <v>39</v>
      </c>
      <c r="X401" s="43" t="s">
        <v>36</v>
      </c>
      <c r="Y401" s="6">
        <v>9911.4196649038895</v>
      </c>
      <c r="Z401" s="6">
        <f t="shared" si="6"/>
        <v>386545.36693125172</v>
      </c>
    </row>
    <row r="402" spans="2:26" s="32" customFormat="1" ht="63.75" customHeight="1">
      <c r="B402" s="33"/>
      <c r="C402" s="4">
        <v>388</v>
      </c>
      <c r="D402" s="50" t="s">
        <v>192</v>
      </c>
      <c r="E402" s="51" t="s">
        <v>232</v>
      </c>
      <c r="F402" s="35" t="s">
        <v>234</v>
      </c>
      <c r="G402" s="4" t="s">
        <v>46</v>
      </c>
      <c r="H402" s="7">
        <v>2</v>
      </c>
      <c r="I402" s="37"/>
      <c r="J402" s="37"/>
      <c r="K402" s="36"/>
      <c r="L402" s="36"/>
      <c r="M402" s="1"/>
      <c r="N402" s="6"/>
      <c r="O402" s="34"/>
      <c r="R402" s="4">
        <v>388</v>
      </c>
      <c r="S402" s="51" t="s">
        <v>192</v>
      </c>
      <c r="T402" s="51" t="s">
        <v>232</v>
      </c>
      <c r="U402" s="35" t="s">
        <v>234</v>
      </c>
      <c r="V402" s="4" t="s">
        <v>46</v>
      </c>
      <c r="W402" s="7">
        <v>2</v>
      </c>
      <c r="X402" s="43" t="s">
        <v>36</v>
      </c>
      <c r="Y402" s="6">
        <v>10572.007211829112</v>
      </c>
      <c r="Z402" s="6">
        <f t="shared" si="6"/>
        <v>21144.014423658224</v>
      </c>
    </row>
    <row r="403" spans="2:26" s="32" customFormat="1" ht="63.75" customHeight="1">
      <c r="B403" s="33"/>
      <c r="C403" s="4">
        <v>389</v>
      </c>
      <c r="D403" s="50" t="s">
        <v>193</v>
      </c>
      <c r="E403" s="51" t="s">
        <v>232</v>
      </c>
      <c r="F403" s="35" t="s">
        <v>234</v>
      </c>
      <c r="G403" s="4" t="s">
        <v>46</v>
      </c>
      <c r="H403" s="7">
        <v>4</v>
      </c>
      <c r="I403" s="37"/>
      <c r="J403" s="37"/>
      <c r="K403" s="36"/>
      <c r="L403" s="36"/>
      <c r="M403" s="1"/>
      <c r="N403" s="6"/>
      <c r="O403" s="34"/>
      <c r="R403" s="4">
        <v>389</v>
      </c>
      <c r="S403" s="51" t="s">
        <v>193</v>
      </c>
      <c r="T403" s="51" t="s">
        <v>232</v>
      </c>
      <c r="U403" s="35" t="s">
        <v>234</v>
      </c>
      <c r="V403" s="4" t="s">
        <v>46</v>
      </c>
      <c r="W403" s="7">
        <v>4</v>
      </c>
      <c r="X403" s="43" t="s">
        <v>36</v>
      </c>
      <c r="Y403" s="6">
        <v>9355.8204350886081</v>
      </c>
      <c r="Z403" s="6">
        <f t="shared" si="6"/>
        <v>37423.281740354432</v>
      </c>
    </row>
    <row r="404" spans="2:26" s="32" customFormat="1" ht="63.75" customHeight="1">
      <c r="B404" s="33"/>
      <c r="C404" s="4">
        <v>390</v>
      </c>
      <c r="D404" s="50" t="s">
        <v>194</v>
      </c>
      <c r="E404" s="51" t="s">
        <v>232</v>
      </c>
      <c r="F404" s="35" t="s">
        <v>234</v>
      </c>
      <c r="G404" s="4" t="s">
        <v>46</v>
      </c>
      <c r="H404" s="7">
        <v>17</v>
      </c>
      <c r="I404" s="37"/>
      <c r="J404" s="37"/>
      <c r="K404" s="36"/>
      <c r="L404" s="36"/>
      <c r="M404" s="1"/>
      <c r="N404" s="6"/>
      <c r="O404" s="34"/>
      <c r="R404" s="4">
        <v>390</v>
      </c>
      <c r="S404" s="51" t="s">
        <v>194</v>
      </c>
      <c r="T404" s="51" t="s">
        <v>232</v>
      </c>
      <c r="U404" s="35" t="s">
        <v>234</v>
      </c>
      <c r="V404" s="4" t="s">
        <v>46</v>
      </c>
      <c r="W404" s="7">
        <v>17</v>
      </c>
      <c r="X404" s="43" t="s">
        <v>36</v>
      </c>
      <c r="Y404" s="6">
        <v>8263.9785638333851</v>
      </c>
      <c r="Z404" s="6">
        <f t="shared" si="6"/>
        <v>140487.63558516756</v>
      </c>
    </row>
    <row r="405" spans="2:26" s="32" customFormat="1" ht="63.75" customHeight="1">
      <c r="B405" s="33"/>
      <c r="C405" s="4">
        <v>391</v>
      </c>
      <c r="D405" s="50" t="s">
        <v>195</v>
      </c>
      <c r="E405" s="51" t="s">
        <v>232</v>
      </c>
      <c r="F405" s="35" t="s">
        <v>234</v>
      </c>
      <c r="G405" s="4" t="s">
        <v>46</v>
      </c>
      <c r="H405" s="7">
        <v>5</v>
      </c>
      <c r="I405" s="37"/>
      <c r="J405" s="37"/>
      <c r="K405" s="36"/>
      <c r="L405" s="36"/>
      <c r="M405" s="1"/>
      <c r="N405" s="6"/>
      <c r="O405" s="34"/>
      <c r="R405" s="4">
        <v>391</v>
      </c>
      <c r="S405" s="51" t="s">
        <v>195</v>
      </c>
      <c r="T405" s="51" t="s">
        <v>232</v>
      </c>
      <c r="U405" s="35" t="s">
        <v>234</v>
      </c>
      <c r="V405" s="4" t="s">
        <v>46</v>
      </c>
      <c r="W405" s="7">
        <v>5</v>
      </c>
      <c r="X405" s="43" t="s">
        <v>36</v>
      </c>
      <c r="Y405" s="6">
        <v>8588.4419592908362</v>
      </c>
      <c r="Z405" s="6">
        <f t="shared" si="6"/>
        <v>42942.209796454183</v>
      </c>
    </row>
    <row r="406" spans="2:26" s="32" customFormat="1" ht="63.75" customHeight="1">
      <c r="B406" s="33"/>
      <c r="C406" s="4">
        <v>392</v>
      </c>
      <c r="D406" s="50" t="s">
        <v>196</v>
      </c>
      <c r="E406" s="51" t="s">
        <v>232</v>
      </c>
      <c r="F406" s="35" t="s">
        <v>234</v>
      </c>
      <c r="G406" s="4" t="s">
        <v>46</v>
      </c>
      <c r="H406" s="7">
        <v>3</v>
      </c>
      <c r="I406" s="37"/>
      <c r="J406" s="37"/>
      <c r="K406" s="36"/>
      <c r="L406" s="36"/>
      <c r="M406" s="1"/>
      <c r="N406" s="6"/>
      <c r="O406" s="34"/>
      <c r="R406" s="4">
        <v>392</v>
      </c>
      <c r="S406" s="51" t="s">
        <v>196</v>
      </c>
      <c r="T406" s="51" t="s">
        <v>232</v>
      </c>
      <c r="U406" s="35" t="s">
        <v>234</v>
      </c>
      <c r="V406" s="4" t="s">
        <v>46</v>
      </c>
      <c r="W406" s="7">
        <v>3</v>
      </c>
      <c r="X406" s="43" t="s">
        <v>36</v>
      </c>
      <c r="Y406" s="6">
        <v>13373.838526956495</v>
      </c>
      <c r="Z406" s="6">
        <f t="shared" si="6"/>
        <v>40121.515580869484</v>
      </c>
    </row>
    <row r="407" spans="2:26" s="32" customFormat="1" ht="63.75" customHeight="1">
      <c r="B407" s="33"/>
      <c r="C407" s="4">
        <v>393</v>
      </c>
      <c r="D407" s="50" t="s">
        <v>197</v>
      </c>
      <c r="E407" s="51" t="s">
        <v>232</v>
      </c>
      <c r="F407" s="35" t="s">
        <v>234</v>
      </c>
      <c r="G407" s="4" t="s">
        <v>46</v>
      </c>
      <c r="H407" s="7">
        <v>1</v>
      </c>
      <c r="I407" s="37"/>
      <c r="J407" s="37"/>
      <c r="K407" s="36"/>
      <c r="L407" s="36"/>
      <c r="M407" s="1"/>
      <c r="N407" s="6"/>
      <c r="O407" s="34"/>
      <c r="R407" s="4">
        <v>393</v>
      </c>
      <c r="S407" s="51" t="s">
        <v>197</v>
      </c>
      <c r="T407" s="51" t="s">
        <v>232</v>
      </c>
      <c r="U407" s="35" t="s">
        <v>234</v>
      </c>
      <c r="V407" s="4" t="s">
        <v>46</v>
      </c>
      <c r="W407" s="7">
        <v>1</v>
      </c>
      <c r="X407" s="43" t="s">
        <v>36</v>
      </c>
      <c r="Y407" s="6">
        <v>14732.993441521787</v>
      </c>
      <c r="Z407" s="6">
        <f t="shared" si="6"/>
        <v>14732.993441521787</v>
      </c>
    </row>
    <row r="408" spans="2:26" s="32" customFormat="1" ht="63.75" customHeight="1">
      <c r="B408" s="33"/>
      <c r="C408" s="4">
        <v>394</v>
      </c>
      <c r="D408" s="50" t="s">
        <v>198</v>
      </c>
      <c r="E408" s="51" t="s">
        <v>232</v>
      </c>
      <c r="F408" s="35" t="s">
        <v>240</v>
      </c>
      <c r="G408" s="4" t="s">
        <v>46</v>
      </c>
      <c r="H408" s="7">
        <v>11</v>
      </c>
      <c r="I408" s="37"/>
      <c r="J408" s="37"/>
      <c r="K408" s="36"/>
      <c r="L408" s="36"/>
      <c r="M408" s="1"/>
      <c r="N408" s="6"/>
      <c r="O408" s="34"/>
      <c r="R408" s="4">
        <v>394</v>
      </c>
      <c r="S408" s="51" t="s">
        <v>198</v>
      </c>
      <c r="T408" s="51" t="s">
        <v>232</v>
      </c>
      <c r="U408" s="35" t="s">
        <v>240</v>
      </c>
      <c r="V408" s="4" t="s">
        <v>46</v>
      </c>
      <c r="W408" s="7">
        <v>11</v>
      </c>
      <c r="X408" s="43" t="s">
        <v>36</v>
      </c>
      <c r="Y408" s="6">
        <v>16025.007848573236</v>
      </c>
      <c r="Z408" s="6">
        <f t="shared" si="6"/>
        <v>176275.08633430558</v>
      </c>
    </row>
    <row r="409" spans="2:26" s="32" customFormat="1" ht="63.75" customHeight="1">
      <c r="B409" s="33"/>
      <c r="C409" s="4">
        <v>395</v>
      </c>
      <c r="D409" s="50" t="s">
        <v>199</v>
      </c>
      <c r="E409" s="51" t="s">
        <v>232</v>
      </c>
      <c r="F409" s="35" t="s">
        <v>240</v>
      </c>
      <c r="G409" s="4" t="s">
        <v>46</v>
      </c>
      <c r="H409" s="7">
        <v>12</v>
      </c>
      <c r="I409" s="37"/>
      <c r="J409" s="37"/>
      <c r="K409" s="36"/>
      <c r="L409" s="36"/>
      <c r="M409" s="1"/>
      <c r="N409" s="6"/>
      <c r="O409" s="34"/>
      <c r="R409" s="4">
        <v>395</v>
      </c>
      <c r="S409" s="51" t="s">
        <v>199</v>
      </c>
      <c r="T409" s="51" t="s">
        <v>232</v>
      </c>
      <c r="U409" s="35" t="s">
        <v>240</v>
      </c>
      <c r="V409" s="4" t="s">
        <v>46</v>
      </c>
      <c r="W409" s="7">
        <v>12</v>
      </c>
      <c r="X409" s="43" t="s">
        <v>36</v>
      </c>
      <c r="Y409" s="6">
        <v>16025.007848573236</v>
      </c>
      <c r="Z409" s="6">
        <f t="shared" si="6"/>
        <v>192300.09418287882</v>
      </c>
    </row>
    <row r="410" spans="2:26" s="32" customFormat="1" ht="63.75" customHeight="1">
      <c r="B410" s="33"/>
      <c r="C410" s="4">
        <v>396</v>
      </c>
      <c r="D410" s="50" t="s">
        <v>200</v>
      </c>
      <c r="E410" s="51" t="s">
        <v>232</v>
      </c>
      <c r="F410" s="35" t="s">
        <v>240</v>
      </c>
      <c r="G410" s="4" t="s">
        <v>46</v>
      </c>
      <c r="H410" s="7">
        <v>3</v>
      </c>
      <c r="I410" s="37"/>
      <c r="J410" s="37"/>
      <c r="K410" s="36"/>
      <c r="L410" s="36"/>
      <c r="M410" s="1"/>
      <c r="N410" s="6"/>
      <c r="O410" s="34"/>
      <c r="R410" s="4">
        <v>396</v>
      </c>
      <c r="S410" s="51" t="s">
        <v>200</v>
      </c>
      <c r="T410" s="51" t="s">
        <v>232</v>
      </c>
      <c r="U410" s="35" t="s">
        <v>240</v>
      </c>
      <c r="V410" s="4" t="s">
        <v>46</v>
      </c>
      <c r="W410" s="7">
        <v>3</v>
      </c>
      <c r="X410" s="43" t="s">
        <v>36</v>
      </c>
      <c r="Y410" s="6">
        <v>12537.803885250845</v>
      </c>
      <c r="Z410" s="6">
        <f t="shared" si="6"/>
        <v>37613.411655752534</v>
      </c>
    </row>
    <row r="411" spans="2:26" s="32" customFormat="1" ht="63.75" customHeight="1">
      <c r="B411" s="33"/>
      <c r="C411" s="4">
        <v>397</v>
      </c>
      <c r="D411" s="50" t="s">
        <v>201</v>
      </c>
      <c r="E411" s="51" t="s">
        <v>232</v>
      </c>
      <c r="F411" s="35" t="s">
        <v>240</v>
      </c>
      <c r="G411" s="4" t="s">
        <v>46</v>
      </c>
      <c r="H411" s="7">
        <v>12</v>
      </c>
      <c r="I411" s="37"/>
      <c r="J411" s="37"/>
      <c r="K411" s="36"/>
      <c r="L411" s="36"/>
      <c r="M411" s="1"/>
      <c r="N411" s="6"/>
      <c r="O411" s="34"/>
      <c r="R411" s="4">
        <v>397</v>
      </c>
      <c r="S411" s="51" t="s">
        <v>201</v>
      </c>
      <c r="T411" s="51" t="s">
        <v>232</v>
      </c>
      <c r="U411" s="35" t="s">
        <v>240</v>
      </c>
      <c r="V411" s="4" t="s">
        <v>46</v>
      </c>
      <c r="W411" s="7">
        <v>12</v>
      </c>
      <c r="X411" s="43" t="s">
        <v>36</v>
      </c>
      <c r="Y411" s="6">
        <v>25353.758427178862</v>
      </c>
      <c r="Z411" s="6">
        <f t="shared" si="6"/>
        <v>304245.10112614633</v>
      </c>
    </row>
    <row r="412" spans="2:26" s="32" customFormat="1" ht="63.75" customHeight="1">
      <c r="B412" s="33"/>
      <c r="C412" s="4">
        <v>398</v>
      </c>
      <c r="D412" s="50" t="s">
        <v>202</v>
      </c>
      <c r="E412" s="51" t="s">
        <v>232</v>
      </c>
      <c r="F412" s="35" t="s">
        <v>236</v>
      </c>
      <c r="G412" s="4" t="s">
        <v>46</v>
      </c>
      <c r="H412" s="7">
        <v>13</v>
      </c>
      <c r="I412" s="37"/>
      <c r="J412" s="37"/>
      <c r="K412" s="36"/>
      <c r="L412" s="36"/>
      <c r="M412" s="1"/>
      <c r="N412" s="6"/>
      <c r="O412" s="34"/>
      <c r="R412" s="4">
        <v>398</v>
      </c>
      <c r="S412" s="51" t="s">
        <v>202</v>
      </c>
      <c r="T412" s="51" t="s">
        <v>232</v>
      </c>
      <c r="U412" s="35" t="s">
        <v>236</v>
      </c>
      <c r="V412" s="4" t="s">
        <v>46</v>
      </c>
      <c r="W412" s="7">
        <v>13</v>
      </c>
      <c r="X412" s="43" t="s">
        <v>36</v>
      </c>
      <c r="Y412" s="6">
        <v>20187.959934881739</v>
      </c>
      <c r="Z412" s="6">
        <f t="shared" si="6"/>
        <v>262443.47915346263</v>
      </c>
    </row>
    <row r="413" spans="2:26" s="32" customFormat="1" ht="63.75" customHeight="1">
      <c r="B413" s="33"/>
      <c r="C413" s="4">
        <v>399</v>
      </c>
      <c r="D413" s="50" t="s">
        <v>203</v>
      </c>
      <c r="E413" s="51" t="s">
        <v>232</v>
      </c>
      <c r="F413" s="35" t="s">
        <v>236</v>
      </c>
      <c r="G413" s="4" t="s">
        <v>46</v>
      </c>
      <c r="H413" s="7">
        <v>1</v>
      </c>
      <c r="I413" s="37"/>
      <c r="J413" s="37"/>
      <c r="K413" s="36"/>
      <c r="L413" s="36"/>
      <c r="M413" s="1"/>
      <c r="N413" s="6"/>
      <c r="O413" s="34"/>
      <c r="R413" s="4">
        <v>399</v>
      </c>
      <c r="S413" s="51" t="s">
        <v>203</v>
      </c>
      <c r="T413" s="51" t="s">
        <v>232</v>
      </c>
      <c r="U413" s="35" t="s">
        <v>236</v>
      </c>
      <c r="V413" s="4" t="s">
        <v>46</v>
      </c>
      <c r="W413" s="7">
        <v>1</v>
      </c>
      <c r="X413" s="43" t="s">
        <v>36</v>
      </c>
      <c r="Y413" s="6">
        <v>19953.602931238504</v>
      </c>
      <c r="Z413" s="6">
        <f t="shared" si="6"/>
        <v>19953.602931238504</v>
      </c>
    </row>
    <row r="414" spans="2:26" s="32" customFormat="1" ht="63.75" customHeight="1">
      <c r="B414" s="33"/>
      <c r="C414" s="4">
        <v>400</v>
      </c>
      <c r="D414" s="50" t="s">
        <v>204</v>
      </c>
      <c r="E414" s="51" t="s">
        <v>232</v>
      </c>
      <c r="F414" s="35" t="s">
        <v>240</v>
      </c>
      <c r="G414" s="4" t="s">
        <v>46</v>
      </c>
      <c r="H414" s="7">
        <v>1</v>
      </c>
      <c r="I414" s="37"/>
      <c r="J414" s="37"/>
      <c r="K414" s="36"/>
      <c r="L414" s="36"/>
      <c r="M414" s="1"/>
      <c r="N414" s="6"/>
      <c r="O414" s="34"/>
      <c r="R414" s="4">
        <v>400</v>
      </c>
      <c r="S414" s="51" t="s">
        <v>204</v>
      </c>
      <c r="T414" s="51" t="s">
        <v>232</v>
      </c>
      <c r="U414" s="35" t="s">
        <v>240</v>
      </c>
      <c r="V414" s="4" t="s">
        <v>46</v>
      </c>
      <c r="W414" s="7">
        <v>1</v>
      </c>
      <c r="X414" s="43" t="s">
        <v>36</v>
      </c>
      <c r="Y414" s="6">
        <v>19546.644250463865</v>
      </c>
      <c r="Z414" s="6">
        <f t="shared" si="6"/>
        <v>19546.644250463865</v>
      </c>
    </row>
    <row r="415" spans="2:26" s="32" customFormat="1" ht="63.75" customHeight="1">
      <c r="B415" s="33"/>
      <c r="C415" s="4">
        <v>401</v>
      </c>
      <c r="D415" s="50" t="s">
        <v>205</v>
      </c>
      <c r="E415" s="51" t="s">
        <v>232</v>
      </c>
      <c r="F415" s="35" t="s">
        <v>240</v>
      </c>
      <c r="G415" s="4" t="s">
        <v>46</v>
      </c>
      <c r="H415" s="7">
        <v>18</v>
      </c>
      <c r="I415" s="37"/>
      <c r="J415" s="37"/>
      <c r="K415" s="36"/>
      <c r="L415" s="36"/>
      <c r="M415" s="1"/>
      <c r="N415" s="6"/>
      <c r="O415" s="34"/>
      <c r="R415" s="4">
        <v>401</v>
      </c>
      <c r="S415" s="51" t="s">
        <v>205</v>
      </c>
      <c r="T415" s="51" t="s">
        <v>232</v>
      </c>
      <c r="U415" s="35" t="s">
        <v>240</v>
      </c>
      <c r="V415" s="4" t="s">
        <v>46</v>
      </c>
      <c r="W415" s="7">
        <v>18</v>
      </c>
      <c r="X415" s="43" t="s">
        <v>36</v>
      </c>
      <c r="Y415" s="6">
        <v>8091.6050103523803</v>
      </c>
      <c r="Z415" s="6">
        <f t="shared" si="6"/>
        <v>145648.89018634285</v>
      </c>
    </row>
    <row r="416" spans="2:26" s="32" customFormat="1" ht="63.75" customHeight="1">
      <c r="B416" s="33"/>
      <c r="C416" s="4">
        <v>402</v>
      </c>
      <c r="D416" s="50" t="s">
        <v>206</v>
      </c>
      <c r="E416" s="51" t="s">
        <v>232</v>
      </c>
      <c r="F416" s="35" t="s">
        <v>239</v>
      </c>
      <c r="G416" s="4" t="s">
        <v>46</v>
      </c>
      <c r="H416" s="7">
        <v>1</v>
      </c>
      <c r="I416" s="37"/>
      <c r="J416" s="37"/>
      <c r="K416" s="36"/>
      <c r="L416" s="36"/>
      <c r="M416" s="1"/>
      <c r="N416" s="6"/>
      <c r="O416" s="34"/>
      <c r="R416" s="4">
        <v>402</v>
      </c>
      <c r="S416" s="51" t="s">
        <v>206</v>
      </c>
      <c r="T416" s="51" t="s">
        <v>232</v>
      </c>
      <c r="U416" s="35" t="s">
        <v>239</v>
      </c>
      <c r="V416" s="4" t="s">
        <v>46</v>
      </c>
      <c r="W416" s="7">
        <v>1</v>
      </c>
      <c r="X416" s="43" t="s">
        <v>36</v>
      </c>
      <c r="Y416" s="6">
        <v>15666.616812283935</v>
      </c>
      <c r="Z416" s="6">
        <f t="shared" si="6"/>
        <v>15666.616812283935</v>
      </c>
    </row>
    <row r="417" spans="2:26" s="32" customFormat="1" ht="63.75" customHeight="1">
      <c r="B417" s="33"/>
      <c r="C417" s="4">
        <v>403</v>
      </c>
      <c r="D417" s="50" t="s">
        <v>207</v>
      </c>
      <c r="E417" s="51" t="s">
        <v>232</v>
      </c>
      <c r="F417" s="35" t="s">
        <v>239</v>
      </c>
      <c r="G417" s="4" t="s">
        <v>46</v>
      </c>
      <c r="H417" s="7">
        <v>9</v>
      </c>
      <c r="I417" s="37"/>
      <c r="J417" s="37"/>
      <c r="K417" s="36"/>
      <c r="L417" s="36"/>
      <c r="M417" s="1"/>
      <c r="N417" s="6"/>
      <c r="O417" s="34"/>
      <c r="R417" s="4">
        <v>403</v>
      </c>
      <c r="S417" s="51" t="s">
        <v>207</v>
      </c>
      <c r="T417" s="51" t="s">
        <v>232</v>
      </c>
      <c r="U417" s="35" t="s">
        <v>239</v>
      </c>
      <c r="V417" s="4" t="s">
        <v>46</v>
      </c>
      <c r="W417" s="7">
        <v>9</v>
      </c>
      <c r="X417" s="43" t="s">
        <v>36</v>
      </c>
      <c r="Y417" s="6">
        <v>3412.6824496410682</v>
      </c>
      <c r="Z417" s="6">
        <f t="shared" si="6"/>
        <v>30714.142046769615</v>
      </c>
    </row>
    <row r="418" spans="2:26" s="32" customFormat="1" ht="63.75" customHeight="1">
      <c r="B418" s="33"/>
      <c r="C418" s="4">
        <v>404</v>
      </c>
      <c r="D418" s="50" t="s">
        <v>208</v>
      </c>
      <c r="E418" s="51" t="s">
        <v>232</v>
      </c>
      <c r="F418" s="35" t="s">
        <v>244</v>
      </c>
      <c r="G418" s="4" t="s">
        <v>46</v>
      </c>
      <c r="H418" s="7">
        <v>52</v>
      </c>
      <c r="I418" s="37"/>
      <c r="J418" s="37"/>
      <c r="K418" s="36"/>
      <c r="L418" s="36"/>
      <c r="M418" s="1"/>
      <c r="N418" s="6"/>
      <c r="O418" s="34"/>
      <c r="R418" s="4">
        <v>404</v>
      </c>
      <c r="S418" s="51" t="s">
        <v>208</v>
      </c>
      <c r="T418" s="51" t="s">
        <v>232</v>
      </c>
      <c r="U418" s="35" t="s">
        <v>244</v>
      </c>
      <c r="V418" s="4" t="s">
        <v>46</v>
      </c>
      <c r="W418" s="7">
        <v>52</v>
      </c>
      <c r="X418" s="43" t="s">
        <v>36</v>
      </c>
      <c r="Y418" s="6">
        <v>1159.0970731866933</v>
      </c>
      <c r="Z418" s="6">
        <f t="shared" si="6"/>
        <v>60273.047805708047</v>
      </c>
    </row>
    <row r="419" spans="2:26" s="32" customFormat="1" ht="63.75" customHeight="1">
      <c r="B419" s="33"/>
      <c r="C419" s="4">
        <v>405</v>
      </c>
      <c r="D419" s="50" t="s">
        <v>209</v>
      </c>
      <c r="E419" s="51" t="s">
        <v>232</v>
      </c>
      <c r="F419" s="35" t="s">
        <v>244</v>
      </c>
      <c r="G419" s="4" t="s">
        <v>46</v>
      </c>
      <c r="H419" s="7">
        <v>3</v>
      </c>
      <c r="I419" s="37"/>
      <c r="J419" s="37"/>
      <c r="K419" s="36"/>
      <c r="L419" s="36"/>
      <c r="M419" s="1"/>
      <c r="N419" s="6"/>
      <c r="O419" s="34"/>
      <c r="R419" s="4">
        <v>405</v>
      </c>
      <c r="S419" s="51" t="s">
        <v>209</v>
      </c>
      <c r="T419" s="51" t="s">
        <v>232</v>
      </c>
      <c r="U419" s="35" t="s">
        <v>244</v>
      </c>
      <c r="V419" s="4" t="s">
        <v>46</v>
      </c>
      <c r="W419" s="7">
        <v>3</v>
      </c>
      <c r="X419" s="43" t="s">
        <v>36</v>
      </c>
      <c r="Y419" s="6">
        <v>6075.3460405508858</v>
      </c>
      <c r="Z419" s="6">
        <f t="shared" si="6"/>
        <v>18226.038121652658</v>
      </c>
    </row>
    <row r="420" spans="2:26" s="32" customFormat="1" ht="63.75" customHeight="1">
      <c r="B420" s="33"/>
      <c r="C420" s="4">
        <v>406</v>
      </c>
      <c r="D420" s="50" t="s">
        <v>210</v>
      </c>
      <c r="E420" s="51" t="s">
        <v>232</v>
      </c>
      <c r="F420" s="35" t="s">
        <v>244</v>
      </c>
      <c r="G420" s="4" t="s">
        <v>46</v>
      </c>
      <c r="H420" s="7">
        <v>2</v>
      </c>
      <c r="I420" s="37"/>
      <c r="J420" s="37"/>
      <c r="K420" s="36"/>
      <c r="L420" s="36"/>
      <c r="M420" s="1"/>
      <c r="N420" s="6"/>
      <c r="O420" s="34"/>
      <c r="R420" s="4">
        <v>406</v>
      </c>
      <c r="S420" s="51" t="s">
        <v>210</v>
      </c>
      <c r="T420" s="51" t="s">
        <v>232</v>
      </c>
      <c r="U420" s="35" t="s">
        <v>244</v>
      </c>
      <c r="V420" s="4" t="s">
        <v>46</v>
      </c>
      <c r="W420" s="7">
        <v>2</v>
      </c>
      <c r="X420" s="43" t="s">
        <v>36</v>
      </c>
      <c r="Y420" s="6">
        <v>3698.4484430188581</v>
      </c>
      <c r="Z420" s="6">
        <f t="shared" si="6"/>
        <v>7396.8968860377163</v>
      </c>
    </row>
    <row r="421" spans="2:26" s="32" customFormat="1" ht="63.75" customHeight="1">
      <c r="B421" s="33"/>
      <c r="C421" s="4">
        <v>407</v>
      </c>
      <c r="D421" s="50" t="s">
        <v>211</v>
      </c>
      <c r="E421" s="51" t="s">
        <v>232</v>
      </c>
      <c r="F421" s="35" t="s">
        <v>239</v>
      </c>
      <c r="G421" s="4" t="s">
        <v>46</v>
      </c>
      <c r="H421" s="7">
        <v>3</v>
      </c>
      <c r="I421" s="37"/>
      <c r="J421" s="37"/>
      <c r="K421" s="36"/>
      <c r="L421" s="36"/>
      <c r="M421" s="1"/>
      <c r="N421" s="6"/>
      <c r="O421" s="34"/>
      <c r="R421" s="4">
        <v>407</v>
      </c>
      <c r="S421" s="51" t="s">
        <v>211</v>
      </c>
      <c r="T421" s="51" t="s">
        <v>232</v>
      </c>
      <c r="U421" s="35" t="s">
        <v>239</v>
      </c>
      <c r="V421" s="4" t="s">
        <v>46</v>
      </c>
      <c r="W421" s="7">
        <v>3</v>
      </c>
      <c r="X421" s="43" t="s">
        <v>36</v>
      </c>
      <c r="Y421" s="6">
        <v>2699.910490237879</v>
      </c>
      <c r="Z421" s="6">
        <f t="shared" si="6"/>
        <v>8099.7314707136375</v>
      </c>
    </row>
    <row r="422" spans="2:26" s="32" customFormat="1" ht="63.75" customHeight="1">
      <c r="B422" s="33"/>
      <c r="C422" s="4">
        <v>408</v>
      </c>
      <c r="D422" s="50" t="s">
        <v>212</v>
      </c>
      <c r="E422" s="51" t="s">
        <v>232</v>
      </c>
      <c r="F422" s="35" t="s">
        <v>244</v>
      </c>
      <c r="G422" s="4" t="s">
        <v>46</v>
      </c>
      <c r="H422" s="7">
        <v>1</v>
      </c>
      <c r="I422" s="37"/>
      <c r="J422" s="37"/>
      <c r="K422" s="36"/>
      <c r="L422" s="36"/>
      <c r="M422" s="1"/>
      <c r="N422" s="6"/>
      <c r="O422" s="34"/>
      <c r="R422" s="4">
        <v>408</v>
      </c>
      <c r="S422" s="51" t="s">
        <v>212</v>
      </c>
      <c r="T422" s="51" t="s">
        <v>232</v>
      </c>
      <c r="U422" s="35" t="s">
        <v>244</v>
      </c>
      <c r="V422" s="4" t="s">
        <v>46</v>
      </c>
      <c r="W422" s="7">
        <v>1</v>
      </c>
      <c r="X422" s="43" t="s">
        <v>36</v>
      </c>
      <c r="Y422" s="6">
        <v>2378.8158920518313</v>
      </c>
      <c r="Z422" s="6">
        <f t="shared" si="6"/>
        <v>2378.8158920518313</v>
      </c>
    </row>
    <row r="423" spans="2:26" s="32" customFormat="1" ht="63.75" customHeight="1">
      <c r="B423" s="33"/>
      <c r="C423" s="4">
        <v>409</v>
      </c>
      <c r="D423" s="50" t="s">
        <v>213</v>
      </c>
      <c r="E423" s="51" t="s">
        <v>232</v>
      </c>
      <c r="F423" s="35" t="s">
        <v>244</v>
      </c>
      <c r="G423" s="4" t="s">
        <v>46</v>
      </c>
      <c r="H423" s="7">
        <v>1</v>
      </c>
      <c r="I423" s="37"/>
      <c r="J423" s="37"/>
      <c r="K423" s="36"/>
      <c r="L423" s="36"/>
      <c r="M423" s="1"/>
      <c r="N423" s="6"/>
      <c r="O423" s="34"/>
      <c r="R423" s="4">
        <v>409</v>
      </c>
      <c r="S423" s="51" t="s">
        <v>213</v>
      </c>
      <c r="T423" s="51" t="s">
        <v>232</v>
      </c>
      <c r="U423" s="35" t="s">
        <v>244</v>
      </c>
      <c r="V423" s="4" t="s">
        <v>46</v>
      </c>
      <c r="W423" s="7">
        <v>1</v>
      </c>
      <c r="X423" s="43" t="s">
        <v>36</v>
      </c>
      <c r="Y423" s="6">
        <v>6177.2276059477699</v>
      </c>
      <c r="Z423" s="6">
        <f t="shared" si="6"/>
        <v>6177.2276059477699</v>
      </c>
    </row>
    <row r="424" spans="2:26" s="32" customFormat="1" ht="63.75" customHeight="1">
      <c r="B424" s="33"/>
      <c r="C424" s="4">
        <v>410</v>
      </c>
      <c r="D424" s="50" t="s">
        <v>214</v>
      </c>
      <c r="E424" s="51" t="s">
        <v>232</v>
      </c>
      <c r="F424" s="35" t="s">
        <v>240</v>
      </c>
      <c r="G424" s="4" t="s">
        <v>46</v>
      </c>
      <c r="H424" s="7">
        <v>1</v>
      </c>
      <c r="I424" s="37"/>
      <c r="J424" s="37"/>
      <c r="K424" s="36"/>
      <c r="L424" s="36"/>
      <c r="M424" s="1"/>
      <c r="N424" s="6"/>
      <c r="O424" s="34"/>
      <c r="R424" s="4">
        <v>410</v>
      </c>
      <c r="S424" s="51" t="s">
        <v>214</v>
      </c>
      <c r="T424" s="51" t="s">
        <v>232</v>
      </c>
      <c r="U424" s="35" t="s">
        <v>240</v>
      </c>
      <c r="V424" s="4" t="s">
        <v>46</v>
      </c>
      <c r="W424" s="7">
        <v>1</v>
      </c>
      <c r="X424" s="43" t="s">
        <v>36</v>
      </c>
      <c r="Y424" s="6">
        <v>19303.930567088315</v>
      </c>
      <c r="Z424" s="6">
        <f t="shared" si="6"/>
        <v>19303.930567088315</v>
      </c>
    </row>
    <row r="425" spans="2:26" s="32" customFormat="1" ht="63.75" customHeight="1">
      <c r="B425" s="33"/>
      <c r="C425" s="4">
        <v>411</v>
      </c>
      <c r="D425" s="50" t="s">
        <v>215</v>
      </c>
      <c r="E425" s="51" t="s">
        <v>232</v>
      </c>
      <c r="F425" s="35" t="s">
        <v>239</v>
      </c>
      <c r="G425" s="4" t="s">
        <v>46</v>
      </c>
      <c r="H425" s="7">
        <v>5</v>
      </c>
      <c r="I425" s="37"/>
      <c r="J425" s="37"/>
      <c r="K425" s="36"/>
      <c r="L425" s="36"/>
      <c r="M425" s="1"/>
      <c r="N425" s="6"/>
      <c r="O425" s="34"/>
      <c r="R425" s="4">
        <v>411</v>
      </c>
      <c r="S425" s="51" t="s">
        <v>215</v>
      </c>
      <c r="T425" s="51" t="s">
        <v>232</v>
      </c>
      <c r="U425" s="35" t="s">
        <v>239</v>
      </c>
      <c r="V425" s="4" t="s">
        <v>46</v>
      </c>
      <c r="W425" s="7">
        <v>5</v>
      </c>
      <c r="X425" s="43" t="s">
        <v>36</v>
      </c>
      <c r="Y425" s="6">
        <v>13163.718494954204</v>
      </c>
      <c r="Z425" s="6">
        <f t="shared" si="6"/>
        <v>65818.592474771023</v>
      </c>
    </row>
    <row r="426" spans="2:26" s="32" customFormat="1" ht="63.75" customHeight="1">
      <c r="B426" s="33"/>
      <c r="C426" s="4">
        <v>412</v>
      </c>
      <c r="D426" s="50" t="s">
        <v>216</v>
      </c>
      <c r="E426" s="51" t="s">
        <v>232</v>
      </c>
      <c r="F426" s="35" t="s">
        <v>239</v>
      </c>
      <c r="G426" s="4" t="s">
        <v>46</v>
      </c>
      <c r="H426" s="7">
        <v>2</v>
      </c>
      <c r="I426" s="37"/>
      <c r="J426" s="37"/>
      <c r="K426" s="36"/>
      <c r="L426" s="36"/>
      <c r="M426" s="1"/>
      <c r="N426" s="6"/>
      <c r="O426" s="34"/>
      <c r="R426" s="4">
        <v>412</v>
      </c>
      <c r="S426" s="51" t="s">
        <v>216</v>
      </c>
      <c r="T426" s="51" t="s">
        <v>232</v>
      </c>
      <c r="U426" s="35" t="s">
        <v>239</v>
      </c>
      <c r="V426" s="4" t="s">
        <v>46</v>
      </c>
      <c r="W426" s="7">
        <v>2</v>
      </c>
      <c r="X426" s="43" t="s">
        <v>36</v>
      </c>
      <c r="Y426" s="6">
        <v>13163.718494954204</v>
      </c>
      <c r="Z426" s="6">
        <f t="shared" si="6"/>
        <v>26327.436989908409</v>
      </c>
    </row>
    <row r="427" spans="2:26" s="32" customFormat="1" ht="63.75" customHeight="1">
      <c r="B427" s="33"/>
      <c r="C427" s="4">
        <v>413</v>
      </c>
      <c r="D427" s="50" t="s">
        <v>217</v>
      </c>
      <c r="E427" s="51" t="s">
        <v>232</v>
      </c>
      <c r="F427" s="35" t="s">
        <v>239</v>
      </c>
      <c r="G427" s="4" t="s">
        <v>46</v>
      </c>
      <c r="H427" s="7">
        <v>1</v>
      </c>
      <c r="I427" s="37"/>
      <c r="J427" s="37"/>
      <c r="K427" s="36"/>
      <c r="L427" s="36"/>
      <c r="M427" s="1"/>
      <c r="N427" s="6"/>
      <c r="O427" s="34"/>
      <c r="R427" s="4">
        <v>413</v>
      </c>
      <c r="S427" s="51" t="s">
        <v>217</v>
      </c>
      <c r="T427" s="51" t="s">
        <v>232</v>
      </c>
      <c r="U427" s="35" t="s">
        <v>239</v>
      </c>
      <c r="V427" s="4" t="s">
        <v>46</v>
      </c>
      <c r="W427" s="7">
        <v>1</v>
      </c>
      <c r="X427" s="43" t="s">
        <v>36</v>
      </c>
      <c r="Y427" s="6">
        <v>8189.5963755346456</v>
      </c>
      <c r="Z427" s="6">
        <f t="shared" si="6"/>
        <v>8189.5963755346456</v>
      </c>
    </row>
    <row r="428" spans="2:26" s="32" customFormat="1" ht="63.75" customHeight="1">
      <c r="B428" s="33"/>
      <c r="C428" s="4">
        <v>414</v>
      </c>
      <c r="D428" s="50" t="s">
        <v>218</v>
      </c>
      <c r="E428" s="51" t="s">
        <v>232</v>
      </c>
      <c r="F428" s="35" t="s">
        <v>239</v>
      </c>
      <c r="G428" s="4" t="s">
        <v>46</v>
      </c>
      <c r="H428" s="7">
        <v>1</v>
      </c>
      <c r="I428" s="37"/>
      <c r="J428" s="37"/>
      <c r="K428" s="36"/>
      <c r="L428" s="36"/>
      <c r="M428" s="1"/>
      <c r="N428" s="6"/>
      <c r="O428" s="34"/>
      <c r="R428" s="4">
        <v>414</v>
      </c>
      <c r="S428" s="51" t="s">
        <v>218</v>
      </c>
      <c r="T428" s="51" t="s">
        <v>232</v>
      </c>
      <c r="U428" s="35" t="s">
        <v>239</v>
      </c>
      <c r="V428" s="4" t="s">
        <v>46</v>
      </c>
      <c r="W428" s="7">
        <v>1</v>
      </c>
      <c r="X428" s="43" t="s">
        <v>36</v>
      </c>
      <c r="Y428" s="6">
        <v>7734.8339285506627</v>
      </c>
      <c r="Z428" s="6">
        <f t="shared" si="6"/>
        <v>7734.8339285506627</v>
      </c>
    </row>
    <row r="429" spans="2:26" s="32" customFormat="1" ht="63.75" customHeight="1">
      <c r="B429" s="33"/>
      <c r="C429" s="4">
        <v>415</v>
      </c>
      <c r="D429" s="50" t="s">
        <v>219</v>
      </c>
      <c r="E429" s="51" t="s">
        <v>232</v>
      </c>
      <c r="F429" s="35" t="s">
        <v>234</v>
      </c>
      <c r="G429" s="4" t="s">
        <v>46</v>
      </c>
      <c r="H429" s="7">
        <v>7</v>
      </c>
      <c r="I429" s="37"/>
      <c r="J429" s="37"/>
      <c r="K429" s="36"/>
      <c r="L429" s="36"/>
      <c r="M429" s="1"/>
      <c r="N429" s="6"/>
      <c r="O429" s="34"/>
      <c r="R429" s="4">
        <v>415</v>
      </c>
      <c r="S429" s="51" t="s">
        <v>219</v>
      </c>
      <c r="T429" s="51" t="s">
        <v>232</v>
      </c>
      <c r="U429" s="35" t="s">
        <v>234</v>
      </c>
      <c r="V429" s="4" t="s">
        <v>46</v>
      </c>
      <c r="W429" s="7">
        <v>7</v>
      </c>
      <c r="X429" s="43" t="s">
        <v>36</v>
      </c>
      <c r="Y429" s="6">
        <v>12239.711346797538</v>
      </c>
      <c r="Z429" s="6">
        <f t="shared" si="6"/>
        <v>85677.979427582759</v>
      </c>
    </row>
    <row r="430" spans="2:26" s="32" customFormat="1" ht="63.75" customHeight="1">
      <c r="B430" s="33"/>
      <c r="C430" s="4">
        <v>416</v>
      </c>
      <c r="D430" s="50" t="s">
        <v>220</v>
      </c>
      <c r="E430" s="51" t="s">
        <v>232</v>
      </c>
      <c r="F430" s="35" t="s">
        <v>234</v>
      </c>
      <c r="G430" s="4" t="s">
        <v>46</v>
      </c>
      <c r="H430" s="7">
        <v>1</v>
      </c>
      <c r="I430" s="37"/>
      <c r="J430" s="37"/>
      <c r="K430" s="36"/>
      <c r="L430" s="36"/>
      <c r="M430" s="1"/>
      <c r="N430" s="6"/>
      <c r="O430" s="34"/>
      <c r="R430" s="4">
        <v>416</v>
      </c>
      <c r="S430" s="51" t="s">
        <v>220</v>
      </c>
      <c r="T430" s="51" t="s">
        <v>232</v>
      </c>
      <c r="U430" s="35" t="s">
        <v>234</v>
      </c>
      <c r="V430" s="4" t="s">
        <v>46</v>
      </c>
      <c r="W430" s="7">
        <v>1</v>
      </c>
      <c r="X430" s="43" t="s">
        <v>36</v>
      </c>
      <c r="Y430" s="6">
        <v>10904.50320864061</v>
      </c>
      <c r="Z430" s="6">
        <f t="shared" si="6"/>
        <v>10904.50320864061</v>
      </c>
    </row>
    <row r="431" spans="2:26" s="32" customFormat="1" ht="63.75" customHeight="1">
      <c r="B431" s="33"/>
      <c r="C431" s="4">
        <v>417</v>
      </c>
      <c r="D431" s="50" t="s">
        <v>221</v>
      </c>
      <c r="E431" s="51" t="s">
        <v>232</v>
      </c>
      <c r="F431" s="35" t="s">
        <v>236</v>
      </c>
      <c r="G431" s="4" t="s">
        <v>46</v>
      </c>
      <c r="H431" s="7">
        <v>1</v>
      </c>
      <c r="I431" s="37"/>
      <c r="J431" s="37"/>
      <c r="K431" s="36"/>
      <c r="L431" s="36"/>
      <c r="M431" s="1"/>
      <c r="N431" s="6"/>
      <c r="O431" s="34"/>
      <c r="R431" s="4">
        <v>417</v>
      </c>
      <c r="S431" s="51" t="s">
        <v>221</v>
      </c>
      <c r="T431" s="51" t="s">
        <v>232</v>
      </c>
      <c r="U431" s="35" t="s">
        <v>236</v>
      </c>
      <c r="V431" s="4" t="s">
        <v>46</v>
      </c>
      <c r="W431" s="7">
        <v>1</v>
      </c>
      <c r="X431" s="43" t="s">
        <v>36</v>
      </c>
      <c r="Y431" s="6">
        <v>17590.996628016746</v>
      </c>
      <c r="Z431" s="6">
        <f t="shared" si="6"/>
        <v>17590.996628016746</v>
      </c>
    </row>
    <row r="432" spans="2:26" s="32" customFormat="1" ht="63.75" customHeight="1">
      <c r="B432" s="33"/>
      <c r="C432" s="4">
        <v>418</v>
      </c>
      <c r="D432" s="50" t="s">
        <v>222</v>
      </c>
      <c r="E432" s="51" t="s">
        <v>232</v>
      </c>
      <c r="F432" s="35" t="s">
        <v>240</v>
      </c>
      <c r="G432" s="4" t="s">
        <v>46</v>
      </c>
      <c r="H432" s="7">
        <v>3</v>
      </c>
      <c r="I432" s="37"/>
      <c r="J432" s="37"/>
      <c r="K432" s="36"/>
      <c r="L432" s="36"/>
      <c r="M432" s="1"/>
      <c r="N432" s="6"/>
      <c r="O432" s="34"/>
      <c r="R432" s="4">
        <v>418</v>
      </c>
      <c r="S432" s="51" t="s">
        <v>222</v>
      </c>
      <c r="T432" s="51" t="s">
        <v>232</v>
      </c>
      <c r="U432" s="35" t="s">
        <v>240</v>
      </c>
      <c r="V432" s="4" t="s">
        <v>46</v>
      </c>
      <c r="W432" s="7">
        <v>3</v>
      </c>
      <c r="X432" s="43" t="s">
        <v>36</v>
      </c>
      <c r="Y432" s="6">
        <v>49267.432878746309</v>
      </c>
      <c r="Z432" s="6">
        <f t="shared" si="6"/>
        <v>147802.29863623893</v>
      </c>
    </row>
    <row r="433" spans="2:26" s="32" customFormat="1" ht="63.75" customHeight="1">
      <c r="B433" s="33"/>
      <c r="C433" s="4">
        <v>419</v>
      </c>
      <c r="D433" s="50" t="s">
        <v>223</v>
      </c>
      <c r="E433" s="51" t="s">
        <v>232</v>
      </c>
      <c r="F433" s="35" t="s">
        <v>240</v>
      </c>
      <c r="G433" s="4" t="s">
        <v>46</v>
      </c>
      <c r="H433" s="7">
        <v>2</v>
      </c>
      <c r="I433" s="37"/>
      <c r="J433" s="37"/>
      <c r="K433" s="36"/>
      <c r="L433" s="36"/>
      <c r="M433" s="1"/>
      <c r="N433" s="6"/>
      <c r="O433" s="34"/>
      <c r="R433" s="4">
        <v>419</v>
      </c>
      <c r="S433" s="51" t="s">
        <v>223</v>
      </c>
      <c r="T433" s="51" t="s">
        <v>232</v>
      </c>
      <c r="U433" s="35" t="s">
        <v>240</v>
      </c>
      <c r="V433" s="4" t="s">
        <v>46</v>
      </c>
      <c r="W433" s="7">
        <v>2</v>
      </c>
      <c r="X433" s="43" t="s">
        <v>36</v>
      </c>
      <c r="Y433" s="6">
        <v>19061.340711269608</v>
      </c>
      <c r="Z433" s="6">
        <f t="shared" si="6"/>
        <v>38122.681422539215</v>
      </c>
    </row>
    <row r="434" spans="2:26" s="32" customFormat="1" ht="63.75" customHeight="1">
      <c r="B434" s="33"/>
      <c r="C434" s="4">
        <v>420</v>
      </c>
      <c r="D434" s="50" t="s">
        <v>224</v>
      </c>
      <c r="E434" s="51" t="s">
        <v>232</v>
      </c>
      <c r="F434" s="35" t="s">
        <v>239</v>
      </c>
      <c r="G434" s="4" t="s">
        <v>46</v>
      </c>
      <c r="H434" s="7">
        <v>1</v>
      </c>
      <c r="I434" s="37"/>
      <c r="J434" s="37"/>
      <c r="K434" s="36"/>
      <c r="L434" s="36"/>
      <c r="M434" s="1"/>
      <c r="N434" s="6"/>
      <c r="O434" s="34"/>
      <c r="R434" s="4">
        <v>420</v>
      </c>
      <c r="S434" s="51" t="s">
        <v>224</v>
      </c>
      <c r="T434" s="51" t="s">
        <v>232</v>
      </c>
      <c r="U434" s="35" t="s">
        <v>239</v>
      </c>
      <c r="V434" s="4" t="s">
        <v>46</v>
      </c>
      <c r="W434" s="7">
        <v>1</v>
      </c>
      <c r="X434" s="43" t="s">
        <v>36</v>
      </c>
      <c r="Y434" s="6">
        <v>28059.135740226502</v>
      </c>
      <c r="Z434" s="6">
        <f t="shared" si="6"/>
        <v>28059.135740226502</v>
      </c>
    </row>
    <row r="435" spans="2:26" s="32" customFormat="1" ht="63.75" customHeight="1">
      <c r="B435" s="33"/>
      <c r="C435" s="4">
        <v>421</v>
      </c>
      <c r="D435" s="50" t="s">
        <v>225</v>
      </c>
      <c r="E435" s="51" t="s">
        <v>232</v>
      </c>
      <c r="F435" s="35" t="s">
        <v>239</v>
      </c>
      <c r="G435" s="4" t="s">
        <v>46</v>
      </c>
      <c r="H435" s="7">
        <v>1</v>
      </c>
      <c r="I435" s="37"/>
      <c r="J435" s="37"/>
      <c r="K435" s="36"/>
      <c r="L435" s="36"/>
      <c r="M435" s="1"/>
      <c r="N435" s="6"/>
      <c r="O435" s="34"/>
      <c r="R435" s="4">
        <v>421</v>
      </c>
      <c r="S435" s="51" t="s">
        <v>225</v>
      </c>
      <c r="T435" s="51" t="s">
        <v>232</v>
      </c>
      <c r="U435" s="35" t="s">
        <v>239</v>
      </c>
      <c r="V435" s="4" t="s">
        <v>46</v>
      </c>
      <c r="W435" s="7">
        <v>1</v>
      </c>
      <c r="X435" s="43" t="s">
        <v>36</v>
      </c>
      <c r="Y435" s="6">
        <v>3309.8891011369287</v>
      </c>
      <c r="Z435" s="6">
        <f t="shared" si="6"/>
        <v>3309.8891011369287</v>
      </c>
    </row>
    <row r="436" spans="2:26" s="32" customFormat="1" ht="63.75" customHeight="1">
      <c r="B436" s="33"/>
      <c r="C436" s="4">
        <v>422</v>
      </c>
      <c r="D436" s="50" t="s">
        <v>226</v>
      </c>
      <c r="E436" s="51" t="s">
        <v>232</v>
      </c>
      <c r="F436" s="35" t="s">
        <v>239</v>
      </c>
      <c r="G436" s="4" t="s">
        <v>46</v>
      </c>
      <c r="H436" s="7">
        <v>1</v>
      </c>
      <c r="I436" s="37"/>
      <c r="J436" s="37"/>
      <c r="K436" s="36"/>
      <c r="L436" s="36"/>
      <c r="M436" s="1"/>
      <c r="N436" s="6"/>
      <c r="O436" s="34"/>
      <c r="R436" s="4">
        <v>422</v>
      </c>
      <c r="S436" s="51" t="s">
        <v>226</v>
      </c>
      <c r="T436" s="51" t="s">
        <v>232</v>
      </c>
      <c r="U436" s="35" t="s">
        <v>239</v>
      </c>
      <c r="V436" s="4" t="s">
        <v>46</v>
      </c>
      <c r="W436" s="7">
        <v>1</v>
      </c>
      <c r="X436" s="43" t="s">
        <v>36</v>
      </c>
      <c r="Y436" s="6">
        <v>5028.5995897141302</v>
      </c>
      <c r="Z436" s="6">
        <f t="shared" si="6"/>
        <v>5028.5995897141302</v>
      </c>
    </row>
    <row r="437" spans="2:26" s="32" customFormat="1" ht="63.75" customHeight="1">
      <c r="B437" s="33"/>
      <c r="C437" s="4">
        <v>423</v>
      </c>
      <c r="D437" s="50" t="s">
        <v>227</v>
      </c>
      <c r="E437" s="51" t="s">
        <v>232</v>
      </c>
      <c r="F437" s="35" t="s">
        <v>233</v>
      </c>
      <c r="G437" s="4" t="s">
        <v>46</v>
      </c>
      <c r="H437" s="7">
        <v>7</v>
      </c>
      <c r="I437" s="37"/>
      <c r="J437" s="37"/>
      <c r="K437" s="36"/>
      <c r="L437" s="36"/>
      <c r="M437" s="1"/>
      <c r="N437" s="6"/>
      <c r="O437" s="34"/>
      <c r="R437" s="4">
        <v>423</v>
      </c>
      <c r="S437" s="51" t="s">
        <v>227</v>
      </c>
      <c r="T437" s="51" t="s">
        <v>232</v>
      </c>
      <c r="U437" s="35" t="s">
        <v>233</v>
      </c>
      <c r="V437" s="4" t="s">
        <v>46</v>
      </c>
      <c r="W437" s="7">
        <v>7</v>
      </c>
      <c r="X437" s="43" t="s">
        <v>36</v>
      </c>
      <c r="Y437" s="6">
        <v>20670.221758963868</v>
      </c>
      <c r="Z437" s="6">
        <f t="shared" si="6"/>
        <v>144691.55231274708</v>
      </c>
    </row>
    <row r="438" spans="2:26" s="32" customFormat="1" ht="63.75" customHeight="1">
      <c r="B438" s="33"/>
      <c r="C438" s="4">
        <v>424</v>
      </c>
      <c r="D438" s="50" t="s">
        <v>228</v>
      </c>
      <c r="E438" s="51" t="s">
        <v>232</v>
      </c>
      <c r="F438" s="35" t="s">
        <v>233</v>
      </c>
      <c r="G438" s="4" t="s">
        <v>46</v>
      </c>
      <c r="H438" s="7">
        <v>4</v>
      </c>
      <c r="I438" s="37"/>
      <c r="J438" s="37"/>
      <c r="K438" s="36"/>
      <c r="L438" s="36"/>
      <c r="M438" s="1"/>
      <c r="N438" s="6"/>
      <c r="O438" s="34"/>
      <c r="R438" s="4">
        <v>424</v>
      </c>
      <c r="S438" s="51" t="s">
        <v>228</v>
      </c>
      <c r="T438" s="51" t="s">
        <v>232</v>
      </c>
      <c r="U438" s="35" t="s">
        <v>233</v>
      </c>
      <c r="V438" s="4" t="s">
        <v>46</v>
      </c>
      <c r="W438" s="7">
        <v>4</v>
      </c>
      <c r="X438" s="43" t="s">
        <v>36</v>
      </c>
      <c r="Y438" s="6">
        <v>38831.624107166623</v>
      </c>
      <c r="Z438" s="6">
        <f t="shared" si="6"/>
        <v>155326.49642866649</v>
      </c>
    </row>
    <row r="439" spans="2:26" s="32" customFormat="1" ht="63.75" customHeight="1">
      <c r="B439" s="33"/>
      <c r="C439" s="4">
        <v>425</v>
      </c>
      <c r="D439" s="50" t="s">
        <v>229</v>
      </c>
      <c r="E439" s="51" t="s">
        <v>232</v>
      </c>
      <c r="F439" s="35" t="s">
        <v>233</v>
      </c>
      <c r="G439" s="4" t="s">
        <v>46</v>
      </c>
      <c r="H439" s="7">
        <v>4</v>
      </c>
      <c r="I439" s="37"/>
      <c r="J439" s="37"/>
      <c r="K439" s="36"/>
      <c r="L439" s="36"/>
      <c r="M439" s="1"/>
      <c r="N439" s="6"/>
      <c r="O439" s="34"/>
      <c r="R439" s="4">
        <v>425</v>
      </c>
      <c r="S439" s="51" t="s">
        <v>229</v>
      </c>
      <c r="T439" s="51" t="s">
        <v>232</v>
      </c>
      <c r="U439" s="35" t="s">
        <v>233</v>
      </c>
      <c r="V439" s="4" t="s">
        <v>46</v>
      </c>
      <c r="W439" s="7">
        <v>4</v>
      </c>
      <c r="X439" s="43" t="s">
        <v>36</v>
      </c>
      <c r="Y439" s="6">
        <v>35735.767061996594</v>
      </c>
      <c r="Z439" s="6">
        <f t="shared" si="6"/>
        <v>142943.06824798638</v>
      </c>
    </row>
    <row r="440" spans="2:26" s="32" customFormat="1" ht="63.75" customHeight="1">
      <c r="B440" s="33"/>
      <c r="C440" s="4">
        <v>426</v>
      </c>
      <c r="D440" s="50" t="s">
        <v>230</v>
      </c>
      <c r="E440" s="51" t="s">
        <v>232</v>
      </c>
      <c r="F440" s="35" t="s">
        <v>246</v>
      </c>
      <c r="G440" s="4" t="s">
        <v>46</v>
      </c>
      <c r="H440" s="7">
        <v>1</v>
      </c>
      <c r="I440" s="37"/>
      <c r="J440" s="37"/>
      <c r="K440" s="36"/>
      <c r="L440" s="36"/>
      <c r="M440" s="1"/>
      <c r="N440" s="6"/>
      <c r="O440" s="34"/>
      <c r="R440" s="4">
        <v>426</v>
      </c>
      <c r="S440" s="51" t="s">
        <v>230</v>
      </c>
      <c r="T440" s="51" t="s">
        <v>232</v>
      </c>
      <c r="U440" s="35" t="s">
        <v>246</v>
      </c>
      <c r="V440" s="4" t="s">
        <v>46</v>
      </c>
      <c r="W440" s="7">
        <v>1</v>
      </c>
      <c r="X440" s="43" t="s">
        <v>36</v>
      </c>
      <c r="Y440" s="6">
        <v>95086.724787645217</v>
      </c>
      <c r="Z440" s="6">
        <f t="shared" si="6"/>
        <v>95086.724787645217</v>
      </c>
    </row>
    <row r="441" spans="2:26" s="32" customFormat="1" ht="63.75" customHeight="1">
      <c r="B441" s="33"/>
      <c r="C441" s="4">
        <v>427</v>
      </c>
      <c r="D441" s="50" t="s">
        <v>231</v>
      </c>
      <c r="E441" s="51" t="s">
        <v>232</v>
      </c>
      <c r="F441" s="35" t="s">
        <v>246</v>
      </c>
      <c r="G441" s="4" t="s">
        <v>46</v>
      </c>
      <c r="H441" s="7">
        <v>1</v>
      </c>
      <c r="I441" s="37"/>
      <c r="J441" s="37"/>
      <c r="K441" s="36"/>
      <c r="L441" s="36"/>
      <c r="M441" s="1"/>
      <c r="N441" s="6"/>
      <c r="O441" s="34"/>
      <c r="R441" s="4">
        <v>427</v>
      </c>
      <c r="S441" s="51" t="s">
        <v>231</v>
      </c>
      <c r="T441" s="51" t="s">
        <v>232</v>
      </c>
      <c r="U441" s="35" t="s">
        <v>246</v>
      </c>
      <c r="V441" s="4" t="s">
        <v>46</v>
      </c>
      <c r="W441" s="7">
        <v>1</v>
      </c>
      <c r="X441" s="43" t="s">
        <v>36</v>
      </c>
      <c r="Y441" s="6">
        <v>92982.126850699307</v>
      </c>
      <c r="Z441" s="6">
        <f t="shared" si="6"/>
        <v>92982.126850699307</v>
      </c>
    </row>
    <row r="442" spans="2:26" s="32" customFormat="1" ht="24" customHeight="1">
      <c r="B442" s="33"/>
      <c r="C442" s="4"/>
      <c r="D442" s="46"/>
      <c r="E442" s="5"/>
      <c r="F442" s="35"/>
      <c r="G442" s="4"/>
      <c r="H442" s="7"/>
      <c r="I442" s="37" t="s">
        <v>15</v>
      </c>
      <c r="J442" s="37" t="s">
        <v>15</v>
      </c>
      <c r="K442" s="36" t="s">
        <v>15</v>
      </c>
      <c r="L442" s="36"/>
      <c r="M442" s="1">
        <v>0</v>
      </c>
      <c r="N442" s="6">
        <f t="shared" ref="N442" si="7">H442*M442</f>
        <v>0</v>
      </c>
      <c r="O442" s="34"/>
      <c r="R442" s="4"/>
      <c r="T442" s="5"/>
      <c r="U442" s="35"/>
      <c r="V442" s="4"/>
      <c r="W442" s="7"/>
      <c r="X442" s="43"/>
      <c r="Y442" s="6"/>
      <c r="Z442" s="6"/>
    </row>
    <row r="443" spans="2:26" ht="24" customHeight="1">
      <c r="B443" s="16"/>
      <c r="C443" s="64" t="s">
        <v>11</v>
      </c>
      <c r="D443" s="65"/>
      <c r="E443" s="65"/>
      <c r="F443" s="65"/>
      <c r="G443" s="65"/>
      <c r="H443" s="65"/>
      <c r="I443" s="65"/>
      <c r="J443" s="66"/>
      <c r="K443" s="61" t="s">
        <v>8</v>
      </c>
      <c r="L443" s="62"/>
      <c r="M443" s="63"/>
      <c r="N443" s="21">
        <f>SUM(N15:N442)</f>
        <v>0</v>
      </c>
      <c r="O443" s="18"/>
      <c r="R443" s="75" t="s">
        <v>26</v>
      </c>
      <c r="S443" s="76"/>
      <c r="T443" s="76"/>
      <c r="U443" s="76"/>
      <c r="V443" s="77"/>
      <c r="W443" s="30" t="s">
        <v>8</v>
      </c>
      <c r="X443" s="38"/>
      <c r="Y443" s="31"/>
      <c r="Z443" s="8">
        <f>SUM(Z15:Z442)</f>
        <v>17409136.666666664</v>
      </c>
    </row>
    <row r="444" spans="2:26" ht="24" customHeight="1">
      <c r="B444" s="16"/>
      <c r="C444" s="67"/>
      <c r="D444" s="68"/>
      <c r="E444" s="68"/>
      <c r="F444" s="68"/>
      <c r="G444" s="68"/>
      <c r="H444" s="68"/>
      <c r="I444" s="68"/>
      <c r="J444" s="69"/>
      <c r="K444" s="22" t="s">
        <v>10</v>
      </c>
      <c r="L444" s="22"/>
      <c r="M444" s="47">
        <v>0.22</v>
      </c>
      <c r="N444" s="21">
        <f>M444*N443</f>
        <v>0</v>
      </c>
      <c r="O444" s="18"/>
      <c r="R444" s="78"/>
      <c r="S444" s="79"/>
      <c r="T444" s="79"/>
      <c r="U444" s="79"/>
      <c r="V444" s="80"/>
      <c r="W444" s="9" t="s">
        <v>10</v>
      </c>
      <c r="X444" s="9"/>
      <c r="Y444" s="10">
        <v>0.22</v>
      </c>
      <c r="Z444" s="8">
        <f>Y444*Z443</f>
        <v>3830010.066666666</v>
      </c>
    </row>
    <row r="445" spans="2:26" ht="24" customHeight="1">
      <c r="B445" s="16"/>
      <c r="C445" s="70"/>
      <c r="D445" s="71"/>
      <c r="E445" s="71"/>
      <c r="F445" s="71"/>
      <c r="G445" s="71"/>
      <c r="H445" s="71"/>
      <c r="I445" s="71"/>
      <c r="J445" s="72"/>
      <c r="K445" s="61" t="s">
        <v>9</v>
      </c>
      <c r="L445" s="62"/>
      <c r="M445" s="63"/>
      <c r="N445" s="21">
        <f>SUM(N443:N444)</f>
        <v>0</v>
      </c>
      <c r="O445" s="18"/>
      <c r="R445" s="81"/>
      <c r="S445" s="82"/>
      <c r="T445" s="82"/>
      <c r="U445" s="82"/>
      <c r="V445" s="83"/>
      <c r="W445" s="30" t="s">
        <v>9</v>
      </c>
      <c r="X445" s="38"/>
      <c r="Y445" s="31"/>
      <c r="Z445" s="8">
        <f>SUM(Z443:Z444)</f>
        <v>21239146.733333331</v>
      </c>
    </row>
    <row r="446" spans="2:26" ht="24" customHeight="1">
      <c r="B446" s="16"/>
      <c r="O446" s="18"/>
    </row>
    <row r="447" spans="2:26" ht="15.75" customHeight="1">
      <c r="B447" s="16"/>
      <c r="C447" s="54"/>
      <c r="D447" s="54"/>
      <c r="E447" s="54"/>
      <c r="F447" s="54"/>
      <c r="G447" s="23"/>
      <c r="H447" s="3"/>
      <c r="I447" s="23"/>
      <c r="J447" s="56"/>
      <c r="K447" s="56"/>
      <c r="L447" s="48"/>
      <c r="O447" s="18"/>
      <c r="R447" s="57" t="s">
        <v>42</v>
      </c>
      <c r="S447" s="57"/>
      <c r="T447" s="57"/>
      <c r="U447" s="57"/>
      <c r="V447" s="57"/>
      <c r="W447" s="57"/>
      <c r="X447" s="57"/>
      <c r="Y447" s="57"/>
      <c r="Z447" s="57"/>
    </row>
    <row r="448" spans="2:26">
      <c r="B448" s="16"/>
      <c r="C448" s="55" t="s">
        <v>17</v>
      </c>
      <c r="D448" s="55"/>
      <c r="E448" s="55"/>
      <c r="F448" s="55"/>
      <c r="G448" s="23"/>
      <c r="H448" s="27" t="s">
        <v>12</v>
      </c>
      <c r="I448" s="23" t="s">
        <v>13</v>
      </c>
      <c r="J448" s="55" t="s">
        <v>14</v>
      </c>
      <c r="K448" s="55"/>
      <c r="L448" s="49"/>
      <c r="O448" s="18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2:27" ht="16.5" customHeight="1" thickBot="1">
      <c r="B449" s="24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6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2:27" ht="15.75" customHeight="1"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2:27" ht="84.95" customHeight="1">
      <c r="B451" s="58" t="s">
        <v>45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2:27" ht="24.95" customHeight="1"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2:27" ht="24.95" customHeight="1">
      <c r="R453" s="57"/>
      <c r="S453" s="57"/>
      <c r="T453" s="57"/>
      <c r="U453" s="57"/>
      <c r="V453" s="57"/>
      <c r="W453" s="57"/>
      <c r="X453" s="57"/>
      <c r="Y453" s="57"/>
      <c r="Z453" s="57"/>
      <c r="AA453" s="45"/>
    </row>
    <row r="454" spans="2:27" ht="24.95" customHeight="1">
      <c r="R454" s="57"/>
      <c r="S454" s="57"/>
      <c r="T454" s="57"/>
      <c r="U454" s="57"/>
      <c r="V454" s="57"/>
      <c r="W454" s="57"/>
      <c r="X454" s="57"/>
      <c r="Y454" s="57"/>
      <c r="Z454" s="57"/>
      <c r="AA454" s="45"/>
    </row>
    <row r="455" spans="2:27" ht="24.95" customHeight="1">
      <c r="R455" s="57"/>
      <c r="S455" s="57"/>
      <c r="T455" s="57"/>
      <c r="U455" s="57"/>
      <c r="V455" s="57"/>
      <c r="W455" s="57"/>
      <c r="X455" s="57"/>
      <c r="Y455" s="57"/>
      <c r="Z455" s="57"/>
      <c r="AA455" s="45"/>
    </row>
    <row r="456" spans="2:27" ht="24.95" customHeight="1">
      <c r="R456" s="57"/>
      <c r="S456" s="57"/>
      <c r="T456" s="57"/>
      <c r="U456" s="57"/>
      <c r="V456" s="57"/>
      <c r="W456" s="57"/>
      <c r="X456" s="57"/>
      <c r="Y456" s="57"/>
      <c r="Z456" s="57"/>
      <c r="AA456" s="45"/>
    </row>
    <row r="457" spans="2:27" ht="24.95" customHeight="1">
      <c r="R457" s="57"/>
      <c r="S457" s="57"/>
      <c r="T457" s="57"/>
      <c r="U457" s="57"/>
      <c r="V457" s="57"/>
      <c r="W457" s="57"/>
      <c r="X457" s="57"/>
      <c r="Y457" s="57"/>
      <c r="Z457" s="57"/>
      <c r="AA457" s="45"/>
    </row>
    <row r="458" spans="2:27" ht="24.95" customHeight="1">
      <c r="R458" s="57"/>
      <c r="S458" s="57"/>
      <c r="T458" s="57"/>
      <c r="U458" s="57"/>
      <c r="V458" s="57"/>
      <c r="W458" s="57"/>
      <c r="X458" s="57"/>
      <c r="Y458" s="57"/>
      <c r="Z458" s="57"/>
      <c r="AA458" s="45"/>
    </row>
    <row r="459" spans="2:27" ht="24.95" customHeight="1">
      <c r="R459" s="57"/>
      <c r="S459" s="57"/>
      <c r="T459" s="57"/>
      <c r="U459" s="57"/>
      <c r="V459" s="57"/>
      <c r="W459" s="57"/>
      <c r="X459" s="57"/>
      <c r="Y459" s="57"/>
      <c r="Z459" s="57"/>
      <c r="AA459" s="45"/>
    </row>
    <row r="460" spans="2:27" ht="24.95" customHeight="1">
      <c r="R460" s="57"/>
      <c r="S460" s="57"/>
      <c r="T460" s="57"/>
      <c r="U460" s="57"/>
      <c r="V460" s="57"/>
      <c r="W460" s="57"/>
      <c r="X460" s="57"/>
      <c r="Y460" s="57"/>
      <c r="Z460" s="57"/>
      <c r="AA460" s="45"/>
    </row>
    <row r="461" spans="2:27" ht="24.95" customHeight="1"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2:27" ht="24.95" customHeight="1"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2:27" ht="24.95" customHeight="1">
      <c r="R463" s="57"/>
      <c r="S463" s="57"/>
      <c r="T463" s="57"/>
      <c r="U463" s="57"/>
      <c r="V463" s="57"/>
      <c r="W463" s="57"/>
      <c r="X463" s="57"/>
      <c r="Y463" s="57"/>
      <c r="Z463" s="57"/>
    </row>
  </sheetData>
  <sheetProtection formatCells="0" formatColumns="0" formatRows="0" insertRows="0" deleteRows="0"/>
  <mergeCells count="20">
    <mergeCell ref="R1:Z1"/>
    <mergeCell ref="E11:H11"/>
    <mergeCell ref="K443:M443"/>
    <mergeCell ref="K445:M445"/>
    <mergeCell ref="C443:J445"/>
    <mergeCell ref="B1:O1"/>
    <mergeCell ref="C9:D9"/>
    <mergeCell ref="R7:Z7"/>
    <mergeCell ref="R443:V445"/>
    <mergeCell ref="C7:N7"/>
    <mergeCell ref="C10:D10"/>
    <mergeCell ref="C11:D11"/>
    <mergeCell ref="E9:H9"/>
    <mergeCell ref="E10:H10"/>
    <mergeCell ref="C447:F447"/>
    <mergeCell ref="C448:F448"/>
    <mergeCell ref="J447:K447"/>
    <mergeCell ref="J448:K448"/>
    <mergeCell ref="R447:Z463"/>
    <mergeCell ref="B451:O451"/>
  </mergeCells>
  <pageMargins left="0.25" right="0.25" top="0.75" bottom="0.75" header="0.3" footer="0.3"/>
  <pageSetup scale="20" fitToHeight="0" orientation="landscape" r:id="rId1"/>
  <ignoredErrors>
    <ignoredError sqref="Z443:Z445 N442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Справочники!$A$1:$A$5</xm:f>
          </x14:formula1>
          <xm:sqref>E15:E442 T15:T442</xm:sqref>
        </x14:dataValidation>
        <x14:dataValidation type="list" allowBlank="1" showInputMessage="1" showErrorMessage="1">
          <x14:formula1>
            <xm:f>Справочники!$A$7:$A$9</xm:f>
          </x14:formula1>
          <xm:sqref>X15:X442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showGridLines="0" workbookViewId="0"/>
  </sheetViews>
  <sheetFormatPr defaultColWidth="9" defaultRowHeight="12.75"/>
  <cols>
    <col min="1" max="16384" width="9" style="45"/>
  </cols>
  <sheetData>
    <row r="1" spans="1:1" ht="15.75">
      <c r="A1" s="11" t="s">
        <v>29</v>
      </c>
    </row>
    <row r="2" spans="1:1" ht="15.75">
      <c r="A2" s="11" t="s">
        <v>30</v>
      </c>
    </row>
    <row r="3" spans="1:1" ht="15.75">
      <c r="A3" s="11" t="s">
        <v>31</v>
      </c>
    </row>
    <row r="4" spans="1:1" ht="15.75">
      <c r="A4" s="11" t="s">
        <v>32</v>
      </c>
    </row>
    <row r="5" spans="1:1" ht="15.75">
      <c r="A5" s="11" t="s">
        <v>33</v>
      </c>
    </row>
    <row r="7" spans="1:1" ht="15.75">
      <c r="A7" s="11" t="s">
        <v>36</v>
      </c>
    </row>
    <row r="8" spans="1:1" ht="15.75">
      <c r="A8" s="11" t="s">
        <v>37</v>
      </c>
    </row>
    <row r="9" spans="1:1" ht="15.75">
      <c r="A9" s="1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Комм. предл. и Структура НМЦ</vt:lpstr>
      <vt:lpstr>Справочники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Шимкова Елена Николаевна</cp:lastModifiedBy>
  <cp:lastPrinted>2025-02-11T11:26:17Z</cp:lastPrinted>
  <dcterms:created xsi:type="dcterms:W3CDTF">2023-05-26T08:17:29Z</dcterms:created>
  <dcterms:modified xsi:type="dcterms:W3CDTF">2026-03-20T07:08:12Z</dcterms:modified>
</cp:coreProperties>
</file>